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8B42ADC-9A04-449A-90C3-5A3AF8E1E17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T12" i="1"/>
  <c r="BF13" i="1"/>
  <c r="BT13" i="1"/>
  <c r="BF14" i="1"/>
  <c r="BT14" i="1"/>
  <c r="BT15" i="1"/>
  <c r="BT16" i="1"/>
  <c r="BF17" i="1"/>
  <c r="BT17" i="1"/>
  <c r="BF18" i="1"/>
  <c r="BT18" i="1"/>
  <c r="BF19" i="1"/>
  <c r="BT19" i="1"/>
  <c r="BF20" i="1"/>
  <c r="BT20" i="1"/>
  <c r="BT21" i="1"/>
  <c r="BF22" i="1"/>
  <c r="BT22" i="1"/>
  <c r="BT23" i="1"/>
  <c r="BT24" i="1"/>
  <c r="BF25" i="1"/>
  <c r="BT25" i="1"/>
  <c r="BT26" i="1"/>
  <c r="BT27" i="1"/>
  <c r="BT28" i="1"/>
  <c r="BT29" i="1"/>
  <c r="BT30" i="1"/>
  <c r="BT31" i="1"/>
  <c r="BT32" i="1"/>
</calcChain>
</file>

<file path=xl/sharedStrings.xml><?xml version="1.0" encoding="utf-8"?>
<sst xmlns="http://schemas.openxmlformats.org/spreadsheetml/2006/main" count="1919" uniqueCount="680">
  <si>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</si>
  <si>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</si>
  <si>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</si>
  <si>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</si>
  <si>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</si>
  <si>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</si>
  <si>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</si>
  <si>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</si>
  <si>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</si>
  <si>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</si>
  <si>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</si>
  <si>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</si>
  <si>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</si>
  <si>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</si>
  <si>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</si>
  <si>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</si>
  <si>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</si>
  <si>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</si>
  <si>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</si>
  <si>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</si>
  <si>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</si>
  <si>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</si>
  <si>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</si>
  <si>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</si>
  <si>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</si>
  <si>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</si>
  <si>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</si>
  <si>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</si>
  <si>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</si>
  <si>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</si>
  <si>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</si>
  <si>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</si>
  <si>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</si>
  <si>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</si>
  <si>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</si>
  <si>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</si>
  <si>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</si>
  <si>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</si>
  <si>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</si>
  <si>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</si>
  <si>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</si>
  <si>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</si>
  <si>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</si>
  <si>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</si>
  <si>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</si>
  <si>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</si>
  <si>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</si>
  <si>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</si>
  <si>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</si>
  <si>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</si>
  <si>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</si>
  <si>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</si>
  <si>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</si>
  <si>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</si>
  <si>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</si>
  <si>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</si>
  <si>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</si>
  <si>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</si>
  <si>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</si>
  <si>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</si>
  <si>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</si>
  <si>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</si>
  <si>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</si>
  <si>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</si>
  <si>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</si>
  <si>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</si>
  <si>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</si>
  <si>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</si>
  <si>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</si>
  <si>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</si>
  <si>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</si>
  <si>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</si>
  <si>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</si>
  <si>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Risová, K; Poczosová, V</t>
  </si>
  <si>
    <t/>
  </si>
  <si>
    <t>Risova, Katarina; Poczosova, Veronika</t>
  </si>
  <si>
    <t>Gender differences in unsafety perception and precautionary behaviour among adolescents: Case study of a small peripheral town in Slovakia</t>
  </si>
  <si>
    <t>MORAVIAN GEOGRAPHICAL REPORTS</t>
  </si>
  <si>
    <t>English</t>
  </si>
  <si>
    <t>Article</t>
  </si>
  <si>
    <t>adolescents; safety perception; risk management strategies; constraint behaviour; gender; Slovakia</t>
  </si>
  <si>
    <t>PHYSICAL-ACTIVITY; PERCEIVED SAFETY; DOG OWNERSHIP; PUBLIC SPACES; URBAN PARKS; WOMENS FEAR; CRIME; VIOLENCE; GIRLS; RISK</t>
  </si>
  <si>
    <t>The aim of this study is to question gender stereotypes regarding differences in the unsafety perceptions and perceived threats of adolescents, with a special emphasis on their precautionary behaviour. This research was based on emotional mapping in the very small peripheral town of Filakovo (Slovakia). Altogether, 151 adolescents in the age of 10-16 years were asked to mark places where did not feel safe, along with perceived threats, as well as information on precautionary strategies they use there. Regardless of the time of day, neither girls nor boys felt significantly less safe, with residential location and age playing a more important role in unsafety perception differences than gender. Girls perceived significantly more people-related threats than boys (regardless of daylight), while boys were aware of significantly more risk in buildings, streets, and places with negative associations (after dark). Avoidance, dependence, and self-reliant precautionary behaviours were identified. Regardless of daylight, girls chose dependence (e.g. calling someone, having a companion) among other types of precautionary behaviour significantly more often than boys. Avoidance and self-reliance were gender neutral. The perception of girls as perceiving more risks and being more avoidant is showed to be a form of gender stereotype and should not be considered a generally valid paradigm.</t>
  </si>
  <si>
    <t>[Risova, Katarina] Slovak Acad Sci, Inst Geog, Bratislava, Slovakia; [Poczosova, Veronika] Matej Bel Univ Banska Bystrica, Fac Nat Sci, Dept Geog &amp; Geol, Banska Bystrica, Slovakia</t>
  </si>
  <si>
    <t>Slovak Academy of Sciences; Matej Bel University</t>
  </si>
  <si>
    <t>Risová, K (corresponding author), Slovak Acad Sci, Inst Geog, Bratislava, Slovakia.</t>
  </si>
  <si>
    <t>geogriso@savba.sk</t>
  </si>
  <si>
    <t>Risova, Katarina/0000-0003-2497-0928</t>
  </si>
  <si>
    <t>Scientific Agency of the Ministry of Education, Science, Research and Sport of the Slovak Republic; Slovak Academy of Sciences [VEGA 2/0144/22]; Slovak Research and Development Agency [APVV-20-0432]</t>
  </si>
  <si>
    <t>Scientific Agency of the Ministry of Education, Science, Research and Sport of the Slovak Republic; Slovak Academy of Sciences(Slovak Academy of Sciences); Slovak Research and Development Agency(Slovak Research and Development Agency)</t>
  </si>
  <si>
    <t>This paper was supported by the Scientific Agency of the Ministry of Education, Science, Research and Sport of the Slovak Republic and the Slovak Academy of Sciences under grant VEGA 2/0144/22 and by the Slovak Research and Development Agency under grant APVV-20-0432.</t>
  </si>
  <si>
    <t>SCIENDO</t>
  </si>
  <si>
    <t>WARSAW</t>
  </si>
  <si>
    <t>BOGUMILA ZUGA 32A, WARSAW, MAZOVIA, POLAND</t>
  </si>
  <si>
    <t>1210-8812</t>
  </si>
  <si>
    <t>2199-6202</t>
  </si>
  <si>
    <t>MORAV GEOGR REP</t>
  </si>
  <si>
    <t>Morav. Geogr. Rep.</t>
  </si>
  <si>
    <t>JUN 1</t>
  </si>
  <si>
    <t>10.2478/mgr-2023-0009</t>
  </si>
  <si>
    <t>Geography</t>
  </si>
  <si>
    <t>Social Science Citation Index (SSCI)</t>
  </si>
  <si>
    <t>L2EO6</t>
  </si>
  <si>
    <t>gold</t>
  </si>
  <si>
    <t>2023-10-25</t>
  </si>
  <si>
    <t>WOS:001021441800004</t>
  </si>
  <si>
    <t>Alberty, R; Cillík, I</t>
  </si>
  <si>
    <t>Alberty, Roman; Cillik, Ivan</t>
  </si>
  <si>
    <t>Effect of after-school physical activity on body composition in primary school children: The Slovak PAD project</t>
  </si>
  <si>
    <t>PHYSIOLOGICAL REPORTS</t>
  </si>
  <si>
    <t>BMI; body fat; physical intervention; schoolchildren</t>
  </si>
  <si>
    <t>FAT-FREE MASS; FITNESS; ADOLESCENTS; OVERWEIGHT; ASSOCIATION; INDICATORS; DEFINITION; ADIPOSITY; OBESITY; INDEX</t>
  </si>
  <si>
    <t>Physical activity is associated with many physical and mental health benefits. This study aimed to investigate the effect of a 24-month after-school physical activity intervention on body composition in normal-weight children. Participating students (6-7 years of age at baseline) were divided by reason of their parental preference to intervention and control groups. Children in the intervention group (n = 20; 10 boys and 10 girls) followed an aerobic training program (two 60-min sessions per week), whereas children in the control group (n = 20; 10 boys and 10 girls) participated in the usual practice. Body composition characteristics were repeatedly measured by means of bioelectrical impedance method. At 2 years, finally, intervention boys had a smaller rise in BMI (mean difference, MD: -0.97 kg/m(2), p &lt; 0.05), BMI z-score (-0.44, p &lt; 0.09), body fat % (BF%) (-6.47%, p &lt; 0.01), and fat mass index (FMI) (-1.32 kg/m(2), p &lt; 0.001) than controls. In girls, however, the intervention program induced no significant differences (p &gt; 0.9) in the measured variables compared to controls at the final follow-up (MD: -0.04 kg/m(2) for BMI and -0.01 for BMI z-score). Changes in BF% and FMI in a positive direction occurred at 18 months (MD: -3.38%, p &lt; 0.05 and -0.99 kg/m(2), p &lt; 0.01, respectively), but did not persist over time (p &gt; 0.07). In addition, no significant changes (p &gt; 0.07) in the fat-free mass index were associated with the physical activity intervention in either boys or girls. In conclusion, compared to the controls, a long-term physical activity intervention in boys was associated with a significantly smaller rise in BMI and improvement of body composition by reducing both BF % and FMI. In girls, however, this intervention did not result in any statistically significant changes in body composition variables.</t>
  </si>
  <si>
    <t>[Alberty, Roman] Matej Bel Univ, Dept Biol &amp; Ecol, Fac Nat Sci, Tajovskeho 40, Banska Bystrica 97401, Slovakia; [Cillik, Ivan] Matej Bel Univ, Dept Phys Educ &amp; Sports, Fac Arts, Banska Bystrica, Slovakia</t>
  </si>
  <si>
    <t>Matej Bel University; Matej Bel University</t>
  </si>
  <si>
    <t>Alberty, R (corresponding author), Matej Bel Univ, Dept Biol &amp; Ecol, Fac Nat Sci, Tajovskeho 40, Banska Bystrica 97401, Slovakia.</t>
  </si>
  <si>
    <t>roman.alberty@umb.sk</t>
  </si>
  <si>
    <t>Cillik, Ivan/0000-0002-5698-5588; Alberty, Roman/0000-0003-4983-0614</t>
  </si>
  <si>
    <t>Ministry of Education, Science, Research and Sport of the Slovak Republic [VEGA1- 0491- 20]</t>
  </si>
  <si>
    <t>Ministry of Education, Science, Research and Sport of the Slovak Republic</t>
  </si>
  <si>
    <t>Ministry of Education, Science, Research and Sport of the Slovak Republic, Grant/Award Number: VEGA1- 0491- 20</t>
  </si>
  <si>
    <t>WILEY</t>
  </si>
  <si>
    <t>HOBOKEN</t>
  </si>
  <si>
    <t>111 RIVER ST, HOBOKEN 07030-5774, NJ USA</t>
  </si>
  <si>
    <t>2051-817X</t>
  </si>
  <si>
    <t>PHYSIOL REP</t>
  </si>
  <si>
    <t>PHYSIOL. REP.</t>
  </si>
  <si>
    <t>JAN</t>
  </si>
  <si>
    <t>e15540</t>
  </si>
  <si>
    <t>10.14814/phy2.15540</t>
  </si>
  <si>
    <t>Physiology</t>
  </si>
  <si>
    <t>Emerging Sources Citation Index (ESCI)</t>
  </si>
  <si>
    <t>7M8FQ</t>
  </si>
  <si>
    <t>gold, Green Published</t>
  </si>
  <si>
    <t>WOS:000906887600001</t>
  </si>
  <si>
    <t>Risová, K; Madajová, MS</t>
  </si>
  <si>
    <t>Risova, Katarina; Madajova, Michala Sladekova</t>
  </si>
  <si>
    <t>URBAN PARKS AS ADOLESCENTS' FAVOURITE PLACES? ANALYSIS OF PREFERENCES WITH RESPECT TO ENVIRONMENTALLY RESPONSIBLE BEHAVIOUR</t>
  </si>
  <si>
    <t>GEOGRAFICKY CASOPIS-GEOGRAPHICAL JOURNAL</t>
  </si>
  <si>
    <t>theory of planned behaviour; teenagers; gender; urban greenery; pro-environmental behaviour; city of Banska Bystrica</t>
  </si>
  <si>
    <t>SELF-CONGRUITY; GREEN SPACE; DESTINATION LOYALTY; ATTACHMENT; IDENTITY; STUDENTS; PERSONALITY; VISITATION; RESIDENTS; PARADIGM</t>
  </si>
  <si>
    <t>Research on adolescents' favourite places has received limited attention and only a small number of studies have focused on the preference for greenery among all urban areas, or considered a nature orientation of individuals in this regard. The aim of this paper is to present an analysis of adolescents' `favourite place' selection in relation to their environmentally responsible behaviour (ERB), gender, and residential location. A total of 272 participants (13 - 16 years of age) completed mapping activities, during which data on favourite places, as well as ERBs were collected. The research was located in the oldest ward of Banska Bystrica (central Slovakia). The measurement of ERB was based on Ajzen's theory of planned behaviour. The results showed that ERB has no effect on the choice of parks as favourite places in the town. It means that individuals with higher ERB scores mark parks as their favourite places to a similar extent compared to other urban areas. Yet, the parks themselves were more popular among adolescents with a higher ERB score. Residents of the studied ward had a greater preference for parks than other public space users. The same was observed for girls compared to boys. A closer look at adolescents' behavioural aspects of favourite place selection and motives for labelling green sites requires more in-depth future research.</t>
  </si>
  <si>
    <t>[Risova, Katarina; Madajova, Michala Sladekova] Slovak Acad Sci, Inst Geog, Stefanikova 49, Bratislava 81473, Slovakia; [Madajova, Michala Sladekova] Comenius Univ, Fac Nat Sci, Dept Reg Geog &amp; Reg Dev, Ilkovicova 6, Bratislava 84215, Slovakia</t>
  </si>
  <si>
    <t>Slovak Academy of Sciences; Comenius University Bratislava</t>
  </si>
  <si>
    <t>Risová, K (corresponding author), Slovak Acad Sci, Inst Geog, Stefanikova 49, Bratislava 81473, Slovakia.</t>
  </si>
  <si>
    <t>geogriso@savba.sk; michala.sladekova@uniba.sk</t>
  </si>
  <si>
    <t>SLOVAK ACAD SCIENCE, INST GEOGRAPHY</t>
  </si>
  <si>
    <t>BRATISLAVA</t>
  </si>
  <si>
    <t>STEFANIKOVA 49, BRATISLAVA, SLOVAKIA</t>
  </si>
  <si>
    <t>0016-7193</t>
  </si>
  <si>
    <t>2453-8787</t>
  </si>
  <si>
    <t>GEOGRAFICKY CASOPIS</t>
  </si>
  <si>
    <t>Geograficky Casopis</t>
  </si>
  <si>
    <t>10.31577/geogrcas.2023.75.1.05</t>
  </si>
  <si>
    <t>C5RX5</t>
  </si>
  <si>
    <t>WOS:000962496500005</t>
  </si>
  <si>
    <t>Adamcak, S; Bartik, P; Marko, M</t>
  </si>
  <si>
    <t>Adamcak, Stefan; Bartik, Pavol; Marko, Michal</t>
  </si>
  <si>
    <t>Physical Activity of Slovak Adolescents during the Second Wave of Covid-19 Pandemic: A Cross-Sectional Study</t>
  </si>
  <si>
    <t>EUROPEAN JOURNAL OF CONTEMPORARY EDUCATION</t>
  </si>
  <si>
    <t>adolescence; Covid-19 pandemic; cross-sectional study; IPAQ-SF; physical activity; Slovakia</t>
  </si>
  <si>
    <t>INACTIVITY; CHILDREN; IPAQ</t>
  </si>
  <si>
    <t>Introduction: An active participation in physical activity is associated with several elements of successful aging, including psychosocial health and well-being. Not getting enough physical activity and increased psychosocial health problems are observed worldwide especially during the first year of Covid-19 pandemic and for that reason, the present study was aimed at analyzing and comparing physical activity of Slovak adolescents during the second wave of Covid-19 pandemic.Material and Methods: Standardized measure to estimate the habitual practice of physical activity (IPAQ-SF) was carried out through intentional sampling of 2375 Slovak adolescents (54.56 % of them adolescent girls), aged 17-19 years (mean 18.10 +/- 0.60 years), attending the last year of grammar and vocational secondary schools of Slovakia. Basic descriptive statistics, chi-square test (chi 2) and Two-Sample T-Test were used to analyze and compare the data.Results: During the last seven days, on average, 60.55 % (n = 1438) of Slovak adolescents engaged in high physical activity and 23.60 % (n = 560) of them engaged in moderate physical activity. Low physical activity was reported by 15.85 % (n = 377) of Slovak adolescents and total physical activity, expressed in MET-minutes/week, was significantly (p &lt; 0.01) higher among the Slovak adolescent boys (2670 MET) than girls (1795 MET).Discussions: Physical activity levels of adolescents worldwide (1.3 billion) are reducing during the Covid-19 pandemic due to lockdown restrictions; however the Slovak adolescents' physical activity levels during the second wave of Covid-19 pandemic are similar to pre-pandemic times.</t>
  </si>
  <si>
    <t>[Adamcak, Stefan; Bartik, Pavol] Matej Bel Univ Banska Bystrica, Fac Arts, Dept Phys Educ &amp; Sports, Banska Bystrica, Slovakia; [Marko, Michal] Acad Arts Banska Bystrica, Fac Performing Arts, Dept Mus Theoret &amp; Acad Subjects, Banska Bystrica, Slovakia</t>
  </si>
  <si>
    <t>Matej Bel University</t>
  </si>
  <si>
    <t>Bartik, P (corresponding author), Matej Bel Univ Banska Bystrica, Fac Arts, Dept Phys Educ &amp; Sports, Banska Bystrica, Slovakia.</t>
  </si>
  <si>
    <t>pavol.bartik@umb.sk; stefan.adamcak@umb.sk; michal.marko@aku.sk</t>
  </si>
  <si>
    <t>Adamčák, Štefan/AAC-4870-2022</t>
  </si>
  <si>
    <t>Adamčák, Štefan/0000-0002-8002-6010; Marko, Michal/0000-0003-0054-0667</t>
  </si>
  <si>
    <t>Cherkas Global Univ Press</t>
  </si>
  <si>
    <t>Washington</t>
  </si>
  <si>
    <t>1717 N Street NW, Suite 1, Washington, District of Columbia, UNITED STATES</t>
  </si>
  <si>
    <t>2304-9650</t>
  </si>
  <si>
    <t>2305-6746</t>
  </si>
  <si>
    <t>EUR J CONTEMP EDUC</t>
  </si>
  <si>
    <t>Eur. J. Contermp. Educ.</t>
  </si>
  <si>
    <t>DEC</t>
  </si>
  <si>
    <t>10.13187/ejced.2022.4.1066</t>
  </si>
  <si>
    <t>Education &amp; Educational Research</t>
  </si>
  <si>
    <t>7Y4UM</t>
  </si>
  <si>
    <t>Bronze</t>
  </si>
  <si>
    <t>WOS:000914876300001</t>
  </si>
  <si>
    <t>Horanicova, S; Husarova, D; Geckova, AM; de Winter, AF; Reijneveld, SA</t>
  </si>
  <si>
    <t>Horanicova, Simona; Husarova, Daniela; Geckova, Andrea Madarasova; de Winter, Andrea F.; Reijneveld, Sijmen A.</t>
  </si>
  <si>
    <t>Family Socioeconomic Status and Adolescent School Satisfaction: Does Schoolwork Support Affect This Association?</t>
  </si>
  <si>
    <t>FRONTIERS IN PSYCHOLOGY</t>
  </si>
  <si>
    <t>adolescents; socioeconomic status; school satisfaction; schoolwork support; school</t>
  </si>
  <si>
    <t>ACHIEVEMENT; INEQUALITIES; ENGAGEMENT; STUDENTS; OUTCOMES; CONTEXT; HEALTH; INCOME</t>
  </si>
  <si>
    <t>BackgroundThe aim of this study is to explore the association of family socioeconomic status (SES) and internal and external schoolwork support with adolescents' school satisfaction and whether schoolwork support modifies these associations. MethodsData come from the cross-sectional Health Behavior in School-aged Children study collected in 2018 from Slovak 15-year-olds (N = 1127; 52.7% boys). SES was measured by Family Affluence Scale (low; middle; high). School satisfaction was measured via school engagement and attitudes toward education. Schoolwork support was measured regarding two groups of sources inside and outside the family, separately. Logistic regression models were used to explore the associations of SES and schoolwork support with school satisfaction as well as the moderating effect of schoolwork support. ResultsAdolescents with low SES were more likely to feel indifferent toward school and education (odds ratios/95%-confidence interval: 1.77/1.26-2.49), and similarly, adolescents who did not have schoolwork support inside or outside the family (1.38/1.02-1.87, and 1.50/1.01-2.22, respectively). Schoolwork support moderated the associations of SES with school satisfaction. Adolescents with low and middle SES without support inside or outside the family were more likely to feel indifferent than satisfied (2.72/1.21-6.10; 3.00/1.27-7.06; and 2.86/1.05-7.80; 6.04/1.72-21.24, respectively). ConclusionAdolescents from low and middle SES without schoolwork support inside or outside the family are more likely to feel indifferent toward school and education.</t>
  </si>
  <si>
    <t>[Horanicova, Simona; Husarova, Daniela; Geckova, Andrea Madarasova] Pavol Jozef Safarik Univ Kosice, Fac Med, Dept Hlth Psychol &amp; Methodol Res, Kosice, Slovakia; [Horanicova, Simona; Husarova, Daniela; Geckova, Andrea Madarasova; de Winter, Andrea F.; Reijneveld, Sijmen A.] Univ Groningen, Univ Med Ctr Groningen, Dept Community &amp; Occupat Hlth, Groningen, Netherlands; [Geckova, Andrea Madarasova] Comenius Univ, Fac Social &amp; Econ Sci, Inst Appl Psychol, Bratislava, Slovakia</t>
  </si>
  <si>
    <t>University of Pavol Jozef Safarik Kosice; University of Groningen; Comenius University Bratislava</t>
  </si>
  <si>
    <t>Horanicova, S (corresponding author), Pavol Jozef Safarik Univ Kosice, Fac Med, Dept Hlth Psychol &amp; Methodol Res, Kosice, Slovakia.;Horanicova, S (corresponding author), Univ Groningen, Univ Med Ctr Groningen, Dept Community &amp; Occupat Hlth, Groningen, Netherlands.</t>
  </si>
  <si>
    <t>simi.horanicova@gmail.com</t>
  </si>
  <si>
    <t>Horanicova, Simona/HLX-2509-2023; Madarasova Geckova, Andrea/C-4082-2012</t>
  </si>
  <si>
    <t>Husarova Brindova, Daniela/0000-0001-8376-6922; Madarasova Geckova, Andrea/0000-0003-2993-3798; Horanicova, Simona/0009-0002-6306-7846; Reijneveld, Sijmen/0000-0002-1206-7523</t>
  </si>
  <si>
    <t>Research and Development Support Agency [APVV-18-0070]</t>
  </si>
  <si>
    <t>Research and Development Support Agency(Slovak Research and Development Agency)</t>
  </si>
  <si>
    <t>Funding This work was supported by the Research and Development Support Agency under contract No. APVV-18-0070.</t>
  </si>
  <si>
    <t>FRONTIERS MEDIA SA</t>
  </si>
  <si>
    <t>LAUSANNE</t>
  </si>
  <si>
    <t>AVENUE DU TRIBUNAL FEDERAL 34, LAUSANNE, CH-1015, SWITZERLAND</t>
  </si>
  <si>
    <t>1664-1078</t>
  </si>
  <si>
    <t>FRONT PSYCHOL</t>
  </si>
  <si>
    <t>Front. Psychol.</t>
  </si>
  <si>
    <t>MAR 30</t>
  </si>
  <si>
    <t>10.3389/fpsyg.2022.841499</t>
  </si>
  <si>
    <t>Psychology, Multidisciplinary</t>
  </si>
  <si>
    <t>Psychology</t>
  </si>
  <si>
    <t>0P1GR</t>
  </si>
  <si>
    <t>WOS:000783971200001</t>
  </si>
  <si>
    <t>Risová, K</t>
  </si>
  <si>
    <t>Risova, Katarina</t>
  </si>
  <si>
    <t>The Role of Residence Location in the Spatio-Temporal Walking Patterns of Adolescents: A Case Study in the Post-Socialist Town of Banska Bystrica (Central Slovakia)</t>
  </si>
  <si>
    <t>SOCIOLOGIA</t>
  </si>
  <si>
    <t>Walking patterns; adolescents; residential location; spatio-temporal constraints; Slovakia</t>
  </si>
  <si>
    <t>PHYSICAL-ACTIVITY; NEIGHBORHOOD ENVIRONMENT; BUILT ENVIRONMENT; ACTIVE-TRANSPORT; ACTIVITY SPACES; PUBLIC SPACE; URBAN; ASSOCIATIONS; DESTINATIONS; WALKABILITY</t>
  </si>
  <si>
    <t>Most walking-related research focuses on the spatial behaviour of the adults living in the studied areas and omits other pedestrians. The aim of this study was to uncover possible differences in the spatio-temporal patterns of adolescents' walking activities, according to the location of their residence. The research was carried out in an electoral ward in the post-socialist town of Banska Bystrica (Central Slovakia). A total of 295 participants aged 13 to 16 years (103 of whom were residents of the ward) recorded their walking activity at hourly intervals. The residents of the ward were only more active than other pedestrians during a few afternoon and evening periods, with differences up to 13:00 not being significant at all. The lowest dispersion of walking activity space was recorded for participants residing other municipalities. The lesser walking activity by non-residents is in line with current knowledge of the spatio-temporal constraints of commuting individuals, and the time-budget theory.</t>
  </si>
  <si>
    <t>[Risova, Katarina] Slovak Acad Sci, Inst Geog, Stefanikova 49, Bratislava 81473, Slovakia</t>
  </si>
  <si>
    <t>Slovak Academy of Sciences</t>
  </si>
  <si>
    <t>INST SOCIOLOGY SLOVAK ACAD SCIENCES</t>
  </si>
  <si>
    <t>KLEMENSOVA 19, BRATISLAVA, SLOVAKIA</t>
  </si>
  <si>
    <t>0049-1225</t>
  </si>
  <si>
    <t>1336-8613</t>
  </si>
  <si>
    <t>SOCIOLOGIA-BRATISLAV</t>
  </si>
  <si>
    <t>Sociologia</t>
  </si>
  <si>
    <t>10.31577/sociologia.2022.54.4.13</t>
  </si>
  <si>
    <t>Sociology</t>
  </si>
  <si>
    <t>5Y6CD</t>
  </si>
  <si>
    <t>WOS:000879368600003</t>
  </si>
  <si>
    <t>Mäkinen, V; Jasinskaja-Lahti, I; Renvik, TA; Cocco, VM; Lásticová, B; Vezzali, L; Liebkind, K</t>
  </si>
  <si>
    <t>Makinen, Viivi; Jasinskaja-Lahti, Inga; Renvik, Tuuli Anna; Cocco, Veronica Margherita; Lasticova, Barbara; Vezzali, Loris; Liebkind, Karmela</t>
  </si>
  <si>
    <t>The role of the perceived engagement of the facilitator in a vicarious contact intervention: A school-based field experiment in three countries</t>
  </si>
  <si>
    <t>JOURNAL OF COMMUNITY &amp; APPLIED SOCIAL PSYCHOLOGY</t>
  </si>
  <si>
    <t>intergroup contact; intervention facilitator; prejudice-reduction; school intervention; vicarious contact</t>
  </si>
  <si>
    <t>IMPROVING INTERGROUP RELATIONS; MODERATING ROLE; ATTITUDES; PREJUDICE; TEACHERS; YOUTH; BIAS; METAANALYSIS; ADOLESCENCE; FRIENDSHIP</t>
  </si>
  <si>
    <t>Indirect forms of intergroup contact have been shown to reduce prejudice. However, little is known about the factors that can contribute to implementing these methods as interventions in real-life settings. In this study, we examined whether the students' perception of the facilitator's engagement in carrying out a school-based vicarious contact intervention affects the effectiveness of the intervention among adolescents in Finland (N = 360), Italy (N = 113), and Slovakia (N = 216). As a result, the participants who perceived the facilitator as highly engaged held more positive intergroup attitudes after the intervention than those perceiving the facilitator less engaged. The results are discussed in relation to social and developmental psychological research on normative influences in adolescence and intergroup contact literature, in which normative support from authorities is considered to contribute to the extent to which contact reduces prejudice. By stressing the role of the facilitator, the results contribute both theoretically and practically to the understanding of the successful implementation of prejudice-reduction programs. Please refer to the Supplementary Material section to find this article's Community and Social Impact Statement.</t>
  </si>
  <si>
    <t>[Makinen, Viivi; Jasinskaja-Lahti, Inga; Renvik, Tuuli Anna; Liebkind, Karmela] Univ Helsinki, Fac Social Sci, Helsinki, Finland; [Cocco, Veronica Margherita; Vezzali, Loris] Univ Modena &amp; Reggio Emilia, Fac Med, Modena, Italy; [Lasticova, Barbara] Slovak Acad Sci, Inst Res Social Commun, Bratislava, Slovakia</t>
  </si>
  <si>
    <t>University of Helsinki; Universita di Modena e Reggio Emilia; Slovak Academy of Sciences</t>
  </si>
  <si>
    <t>Mäkinen, V (corresponding author), Univ Helsinki, Fac Social Sci, Social Psychol, POB 54,Unioninkatu 37, Helsinki 00014, Finland.</t>
  </si>
  <si>
    <t>viivi.m.makinen@helsinki.fi</t>
  </si>
  <si>
    <t>Mäkinen, Viivi/GXH-7399-2022</t>
  </si>
  <si>
    <t>Cocco, Veronica Margherita/0000-0002-1777-397X; Lasticova, Barbara/0000-0002-3891-8883; Jasinskaja-Lahti, Inga/0000-0002-6419-5324; Makinen, Viivi/0000-0003-2472-2203; Renvik, Tuuli Anna/0000-0001-9694-5401</t>
  </si>
  <si>
    <t>European Social Fund [S20320]; Kone Foundation [201710418]; [APVV 14-0531]; [VEGA 2/0127/19]</t>
  </si>
  <si>
    <t>European Social Fund(European Social Fund (ESF)); Kone Foundation; ;</t>
  </si>
  <si>
    <t>We wish to express our appreciation for the students who participated in this study and the teachers and research assistants who acted as intervention facilitators. We also thank Saga Luoma, Andrea Barnova, and Zuzana Peterakova for their assistance in data collection. The intervention material was developed with the support of the European Social Fund [Grant number S20320]. Studies were also supported by the grants APVV 14-0531 and VEGA 2/0127/19 awarded to the fifth author, and Kone Foundation [201710418] awarded to the first author.</t>
  </si>
  <si>
    <t>1052-9284</t>
  </si>
  <si>
    <t>1099-1298</t>
  </si>
  <si>
    <t>J COMMUNITY APPL SOC</t>
  </si>
  <si>
    <t>J. Community Appl. Soc. Psychol.</t>
  </si>
  <si>
    <t>JUL</t>
  </si>
  <si>
    <t>10.1002/casp.2579</t>
  </si>
  <si>
    <t>OCT 2021</t>
  </si>
  <si>
    <t>Psychology, Social</t>
  </si>
  <si>
    <t>2P8QU</t>
  </si>
  <si>
    <t>Green Accepted</t>
  </si>
  <si>
    <t>WOS:000705096700001</t>
  </si>
  <si>
    <t>Tkácová, H; Slivka, D</t>
  </si>
  <si>
    <t>Tkacova, Hedviga; Slivka, Daniel</t>
  </si>
  <si>
    <t>The Christian Ideal of Sustainable Development and Its Perception among Young Adults: A Case Study from Slovakia</t>
  </si>
  <si>
    <t>RELIGIONS</t>
  </si>
  <si>
    <t>sustainable development of society; Christian ethics; liability; participation; social media; adolescents; research</t>
  </si>
  <si>
    <t>SOCIAL MEDIA; COMMUNICATION; ADOPTION</t>
  </si>
  <si>
    <t>In this article, we present the concept of the participation and responsibility of individuals in the sustainable development (SD) of the world from a Christian ethics point of view. The Christian ethics perspective is based on the biblical command to care for and protect creation. Nevertheless, errors have been repeated throughout history because of a misunderstanding of human responsibility for what has been entrusted to man from the beginning. The article explores not only these mistakes, but also the concept of a properly understood individual responsibility from the point of view of Christian ethics. The ideal from the perspective of Christian ethics is followed by our own qualitative research. The research sample consists of 120 young adults. During the research, the perception of a person's individual responsibility tasks for SD is explored from the perspective of university students. The research findings answer the question of in which of the four areas of SD do respondents see the needs of their participation the most. The findings of the research also indicate the importance that the young respondents allocated to all four areas of SD, which were clearly defined by The National Strategic Document on Sustainable Development in Slovakia. Furthermore, we recorded a total of 12 main areas that the respondents considered to be important tasks of man for the world and its SD. We also evaluated the qualitative findings in the group of young adults that confirm the perception of each student's individual participation and responsibility for the SD of society and the physical world.</t>
  </si>
  <si>
    <t>[Tkacova, Hedviga] Catholic Univ Ruzomberok, Fac Arts &amp; Letters, Dept Journalism, Ruzomberok 03401, Slovakia; [Slivka, Daniel] Univ Presov, Greek Catholic Theol Fac, Dept Hist Sci, Presov 08001, Slovakia</t>
  </si>
  <si>
    <t>Catholic University Ruzomberok; University of Presov</t>
  </si>
  <si>
    <t>Tkácová, H (corresponding author), Catholic Univ Ruzomberok, Fac Arts &amp; Letters, Dept Journalism, Ruzomberok 03401, Slovakia.;Slivka, D (corresponding author), Univ Presov, Greek Catholic Theol Fac, Dept Hist Sci, Presov 08001, Slovakia.</t>
  </si>
  <si>
    <t>hedwiga.tkacova@gmail.com; daniel.slivka@unipo.sk</t>
  </si>
  <si>
    <t>Tkáčová, Hedviga/AHC-7930-2022</t>
  </si>
  <si>
    <t>Tkáčová, Hedviga/0000-0003-3062-2284; Slivka, Daniel/0000-0002-5641-8508</t>
  </si>
  <si>
    <t>MDPI</t>
  </si>
  <si>
    <t>BASEL</t>
  </si>
  <si>
    <t>ST ALBAN-ANLAGE 66, CH-4052 BASEL, SWITZERLAND</t>
  </si>
  <si>
    <t>2077-1444</t>
  </si>
  <si>
    <t>Religions</t>
  </si>
  <si>
    <t>OCT</t>
  </si>
  <si>
    <t>10.3390/rel12100882</t>
  </si>
  <si>
    <t>Religion</t>
  </si>
  <si>
    <t>Arts &amp; Humanities Citation Index (A&amp;HCI)</t>
  </si>
  <si>
    <t>WS5WR</t>
  </si>
  <si>
    <t>WOS:000715251500001</t>
  </si>
  <si>
    <t>Dzambazovi, R; Gerbery, D</t>
  </si>
  <si>
    <t>Dzambazovi, Roman; Gerbery, Daniel</t>
  </si>
  <si>
    <t>Global Cultural Identity Among Young People in Slovakia</t>
  </si>
  <si>
    <t>SLOVENSKY NARODOPIS-SLOVAK ETHNOLOGY</t>
  </si>
  <si>
    <t>adolescents; youth; identity; global identity; cultural openness; non-nationalism; multilevel modelling</t>
  </si>
  <si>
    <t>SOCIAL IDENTITY; GLOBALIZATION; IDENTIFICATION; PSYCHOLOGY; CITIZENSHIP; SELF</t>
  </si>
  <si>
    <t>It is becoming increasingly obvious that young people are facing the globalisation of personal identity. It is the result of ongoing interaction between individuals and their globalised socio-cultural environment that leads to changes in self-identification. Cultural openness and the de-territorialisation of identity are the key aspects of this process. The paper explores the globalisation of identities among secondary school students, using the concept of global self-identification. The analysis employs quantitative data from the Survey of Young People's Cultural Literacy. The globalisation of identity is captured by the Global Identity Scale (Turken, Rudmin, 2013), which consists of two dimensions - Non-nationalism and Cultural Openness. The aim of the study is to examine to what extent young people in Slovakia can be characterised in terms of global self-identification and to identify what affects the propensity for global self-identification. Furthermore, it tests the relationship between global self-identification and other phenomena that are supposedly related to global identity. The results show that the global identity is present among young people in Slovakia. By applying multilevel modelling, we identified a variety of culture-related phenomena that affect cultural openness and non-nationalism, including multicultural interaction and cultural participation. In addition, the study confirms that type of school has a significant effect.</t>
  </si>
  <si>
    <t>[Dzambazovi, Roman; Gerbery, Daniel] Comenius Univ, Fac Arts, Dept Sociol, Gondova 2, Bratislava 81499, Slovakia</t>
  </si>
  <si>
    <t>Comenius University Bratislava</t>
  </si>
  <si>
    <t>Dzambazovi, R (corresponding author), Comenius Univ, Fac Arts, Dept Sociol, Gondova 2, Bratislava 81499, Slovakia.</t>
  </si>
  <si>
    <t>roman.dzambazovic@uniba.sk; daniel.gerbery@uniba.sk</t>
  </si>
  <si>
    <t>Dzambazovic, Roman/0000-0002-5082-2200; Gerbery, Daniel/0000-0002-7623-5549</t>
  </si>
  <si>
    <t>European Commission's Horizon 2020 research and innovation programme [770464]; VEGA [1/0224/19]; H2020 Societal Challenges Programme [770464] Funding Source: H2020 Societal Challenges Programme</t>
  </si>
  <si>
    <t>European Commission's Horizon 2020 research and innovation programme(Horizon 2020); VEGA(Vedecka grantova agentura MSVVaS SR a SAV (VEGA)); H2020 Societal Challenges Programme(Horizon 2020)</t>
  </si>
  <si>
    <t>Acknowledgement: The article emerged as a part of the Cultural Heritage and Identities of Europes' Future (CHIEF) Project that has received funding from the European Commission's Horizon 2020 research and innovation programme under grant agreement No. 770464. This study was supported also by VEGA project No. 1/0224/19 Educational Inequalities in Slovakia.</t>
  </si>
  <si>
    <t>SLOVAK ACAD SCIENCES, INST ETHNOLOGY</t>
  </si>
  <si>
    <t>BRATISLAVA 1</t>
  </si>
  <si>
    <t>KLEMENSOVA 19, BRATISLAVA 1, 813 64, SLOVAKIA</t>
  </si>
  <si>
    <t>1335-1303</t>
  </si>
  <si>
    <t>1339-9357</t>
  </si>
  <si>
    <t>SLOVENSKY NARODOP</t>
  </si>
  <si>
    <t>Slov. Narodop.</t>
  </si>
  <si>
    <t>10.2478/se-2021-0021</t>
  </si>
  <si>
    <t>Anthropology</t>
  </si>
  <si>
    <t>XJ4VW</t>
  </si>
  <si>
    <t>WOS:000726788600003</t>
  </si>
  <si>
    <t>Balogová, B; Sarisská, M; Hamadej, M</t>
  </si>
  <si>
    <t>Balogova, Beata; Sarisska, Miriama; Hamadej, Martin</t>
  </si>
  <si>
    <t>SLOVAK ADOLESCENTS' VIEW OF THE PERSONS SERVING AN ALTERNATIVE SENTENCE</t>
  </si>
  <si>
    <t>AD ALTA-JOURNAL OF INTERDISCIPLINARY RESEARCH</t>
  </si>
  <si>
    <t>restorative justice; retributive justice; a victim; an offender; a sentence</t>
  </si>
  <si>
    <t>OBJECTIVES. The authors examine the current state of adolescent university students' awareness of restorative justice in Slovakia, while focusing on the attitudes towards persons serving an alternative sentence (other than a custodial sentence). BACKGROUND. Presented research has background in theoretical concept of forensic social work which Forensic social work generally focuses on the dimension of problem behavior, which in Slovak conditions falls within the competence of the Department of Social and Legal Protection of Children and Social Guardianship. Also this area of social work concentrates on the behavior of the social work clients in the context of delinquency to criminal activities. The present paper attempts to explicate the factors, including changeable and risky ones, affecting the attitudes of adolescent university students (from the fields of humanities and technical sciences) towards a shift from retributive to restorative justice by means of alternative non-custodial sentencing. METHODS. In present research, original questionnaire (consisting of 26 questions) was used in order to explore the shisletititudes to restorative justice and persons serving an alternative sentence. RESULTS. The findings of the study have revealed that social work students are more sensitive to restorative justice and alternative sentence. Furthermore, the present research has shown that attitudes can be changed trough the level of knowledge and awareness.</t>
  </si>
  <si>
    <t>[Balogova, Beata; Sarisska, Miriama; Hamadej, Martin] Univ Presov, Inst Educol &amp; Social Work, Fac Arts, Ul 17 Novembra 1, Presov 08001, Slovakia</t>
  </si>
  <si>
    <t>University of Presov</t>
  </si>
  <si>
    <t>Balogová, B (corresponding author), Univ Presov, Inst Educol &amp; Social Work, Fac Arts, Ul 17 Novembra 1, Presov 08001, Slovakia.</t>
  </si>
  <si>
    <t>beata.balogova@unipo.sk; miriama.sarisska1@gmail.com; martin.hamadej@gmail.com</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</si>
  <si>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</si>
  <si>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</si>
  <si>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</si>
  <si>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</si>
  <si>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</si>
  <si>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</si>
  <si>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</si>
  <si>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</si>
  <si>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PQ1RK</t>
  </si>
  <si>
    <t>WOS:000606326200046</t>
  </si>
  <si>
    <t>Boberová, Z; Stefanová, E; Kopcáková, J; Baska, T; Gecková, AM</t>
  </si>
  <si>
    <t>Boberova, Zuzana; Stefanova, Eliska; Kopcakova, Jaroslava; Baska, Tibor; Geckova, Andrea Madarasova</t>
  </si>
  <si>
    <t>Voice of children - qualitative analysis of children's views concerning risk behaviour</t>
  </si>
  <si>
    <t>CESKOSLOVENSKA PSYCHOLOGIE</t>
  </si>
  <si>
    <t>Slovak</t>
  </si>
  <si>
    <t>smoking; alcohol use; school-aged children; qualitative controlled content analysis</t>
  </si>
  <si>
    <t>ADOLESCENT SMOKING; HEALTH-EDUCATION; PERCEPTIONS; DRINKING; PREVENTION; KNOWLEDGE; PEERS; NORMS</t>
  </si>
  <si>
    <t>Objectives. The main objective of this study was to explore the views and beliefs of school-aged children on smoking and drinking of alcohol, using a qualitative approach and data of the cross-sectional HBSC (Health behaviour in school-aged children) 2013/2014 study. The aim was also to compare the variability of identified views and beliefs in terms of gender and age. Sample and settings. The sample comprised 75 participants from four Slovak elementary schools. The characteristics of the present sample were similar to those of the target population of HBSC study (11-, 13- and 15-years-old children). The research design was based on a qualitative approach using elicitation in a form of prepared worksheets and initial open questions. The data were collected using worksheets and observer's records. Research questions. What are the views and beliefs of school-aged children about the HBSC findings regarding smoking and drinking and what are their recommendations regarding these issues. Data analysis. A qualitative controlled content analysis was carried out. Results. Participants have sufficient information particularly about the various negative impacts of smoking and alcohol use on health and life in general. However, they do not realize their own potential in addressing health risks. The results indicated some specifics in terms of the gender and age. Study limitation. The quantity and quality of the material gained from participants might be affected by their lack of experience with discussion methods and activities aimed at the development of active engagement. Focus groups size.</t>
  </si>
  <si>
    <t>[Boberova, Zuzana] Univ Pavla Jozefa Safarika Kosiciach, PF, Ustav Biol &amp; Ekol Vied, Kosice, Slovakia; [Stefanova, Eliska; Baska, Tibor] Univ Komenskeho Bratislave, JLF, Ustav Verejneho Zdravotnictva, Bratislava, Slovakia; [Kopcakova, Jaroslava; Geckova, Andrea Madarasova] Univ Pavla Jozefa Safarika Kosiciach, LF, Ustav Psychol Zdravia, Kosice, Slovakia; [Geckova, Andrea Madarasova] Univ Palackeho Olomouci, CMTF, Inst Socialniho Zdravi, Olomouc, Czech Republic</t>
  </si>
  <si>
    <t>University of Pavol Jozef Safarik Kosice; Comenius University Bratislava; University of Pavol Jozef Safarik Kosice; Palacky University Olomouc</t>
  </si>
  <si>
    <t>Boberová, Z (corresponding author), Univ Pavla Jozefa Safarika Kosiciach, Prirodovedecka Fak, Ustav Biol &amp; Ekol Vied, Manesova 23, Kosice 04001, Slovakia.</t>
  </si>
  <si>
    <t>zuzana.boberova@upjs.sk</t>
  </si>
  <si>
    <t>Geckova, Andrea Madarasova/AAF-2993-2019; Štefanová, Eliška/ABE-3845-2020</t>
  </si>
  <si>
    <t>Geckova, Andrea Madarasova/0000-0003-2993-3798; Stefanova, Eliska/0000-0002-4465-874X; Kopcakova, Jaroslava/0000-0002-9101-0583</t>
  </si>
  <si>
    <t>ACADEMIA</t>
  </si>
  <si>
    <t>PRAGUE 1</t>
  </si>
  <si>
    <t>PUBL HOUSE CZECH ACAD SCI VODICKOVA 40, PRAGUE 1 112 29, CZECH REPUBLIC</t>
  </si>
  <si>
    <t>0009-062X</t>
  </si>
  <si>
    <t>1804-6436</t>
  </si>
  <si>
    <t>CESK PSYCHOL</t>
  </si>
  <si>
    <t>Cesk. Psychol.</t>
  </si>
  <si>
    <t>NF0KF</t>
  </si>
  <si>
    <t>WOS:000562991800001</t>
  </si>
  <si>
    <t>Bakalár, P; Kopcáková, J; Gecková, AM</t>
  </si>
  <si>
    <t>Bakalar, Peter; Kopcakova, Jaroslava; Geckova, Andrea Madarasova</t>
  </si>
  <si>
    <t>Association between potential parental and peers' correlates and physical activity recommendations compliance among 13-16 years old adolescents</t>
  </si>
  <si>
    <t>ACTA GYMNICA</t>
  </si>
  <si>
    <t>physical activity; support; modelling; father; best friend</t>
  </si>
  <si>
    <t>SEDENTARY BEHAVIOR; FATHERS; YOUTH; TIME; SUPPORT; FRIENDS; MATTER</t>
  </si>
  <si>
    <t>Background: Regular physical activity (PA) is one of the most cited health protective factors for the prevention of the leading noncommunicable diseases. Four-fifths of adolescents are not reaching public health guidelines for recommended levels of PA globally. Understanding factors that influence PA can aid the design of more effective interventions. Objective: The aim of the study was to assess the association between potential parental and peer correlates and PA recommendations compliance among 13-16 years old adolescents. Methods: We used nationally representative data originated from the Health Behaviour in School-aged Children survey realized in 2014 in Slovakia. Data were obtained by questionnaires measuring potential parental and peers' correlates. Gender differences were assessed using chi square test. The associations between potential parental or peers' correlates and moderate-to-vigorous PA (MVPA) of adolescents were explored using logistic regression models adjusted for gender, age, and family affluence. Interaction of the effect of each parental and peer correlate with gender on MVPA was tested. Results: Prevalence of sufficient MVPA was higher among boys than among girls (p &lt; .001). Boys reported more frequently than girls that their best friend does sport every week or that they used to play sport with parents at least once a week (p &lt; .001). All explored variables representing potential parental and peers' correlates were significantly associated with sufficient MVPA of adolescents. However, only the association of a best friend and father doing sport every week and playing sport with parents remained significantly associated with sufficient MVPA of adolescents in mutually adjusted model. Conclusion: Our findings indicate that best friends and fathers may play role in PA behaviour of adolescents through behaviour modelling, and parents in general through tangible parental support (playing sport with children).</t>
  </si>
  <si>
    <t>[Bakalar, Peter] Pavol Jozef Safarik Univ Kosice, Inst Phys Educ &amp; Sport, Ondavska 21, Kosice 04011, Slovakia; [Kopcakova, Jaroslava; Geckova, Andrea Madarasova] Pavol Jozef Safarik Univ Kosice, Fac Med, Kosice, Slovakia; [Geckova, Andrea Madarasova] Palacky Univ Olomouc, Olomouc Univ Social Hlth Inst, Olomouc, Czech Republic</t>
  </si>
  <si>
    <t>University of Pavol Jozef Safarik Kosice; University of Pavol Jozef Safarik Kosice; Palacky University Olomouc</t>
  </si>
  <si>
    <t>Bakalár, P (corresponding author), Pavol Jozef Safarik Univ Kosice, Inst Phys Educ &amp; Sport, Ondavska 21, Kosice 04011, Slovakia.</t>
  </si>
  <si>
    <t>peter.bakalar@upjs.sk</t>
  </si>
  <si>
    <t>Geckova, Andrea Madarasova/AAF-2993-2019</t>
  </si>
  <si>
    <t>Geckova, Andrea Madarasova/0000-0003-2993-3798; Kopcakova, Jaroslava/0000-0002-9101-0583; Bakalar, Peter/0000-0001-6719-3618</t>
  </si>
  <si>
    <t>Scientific Grant Agency of the Slovak Republic [VEGA 1/0427/17]</t>
  </si>
  <si>
    <t>Scientific Grant Agency of the Slovak Republic</t>
  </si>
  <si>
    <t>The study was supported by Scientific Grant Agency of the Slovak Republic via VEGA 1/0427/17.</t>
  </si>
  <si>
    <t>UNIV PALACKEHO &amp; OLOMOUCI, FAK TELESNE KULTURY</t>
  </si>
  <si>
    <t>OLOMOUC</t>
  </si>
  <si>
    <t>TR MIRU 115, OLOMOUC, 77111, CZECH REPUBLIC</t>
  </si>
  <si>
    <t>2336-4912</t>
  </si>
  <si>
    <t>2336-4920</t>
  </si>
  <si>
    <t>Acta Gymnica</t>
  </si>
  <si>
    <t>10.5507/ag.2018.027</t>
  </si>
  <si>
    <t>Sport Sciences</t>
  </si>
  <si>
    <t>HQ9FX</t>
  </si>
  <si>
    <t>gold, Green Submitted</t>
  </si>
  <si>
    <t>WOS:000462733300003</t>
  </si>
  <si>
    <t>Bukova, A; Zuskova, K; Szerdiova, L; Horbacz, AD</t>
  </si>
  <si>
    <t>Bukova, Alena; Zuskova, Klaudia; Szerdiova, Lenka; Horbacz, Agata Dorota</t>
  </si>
  <si>
    <t>SELECTED LIFESTYLE FACTORS OF FEMALE UNIVERSITY STUDENTS AS RELATED TO SPORTS ACTIVITIES</t>
  </si>
  <si>
    <t>HEALTH PROBLEMS OF CIVILIZATION</t>
  </si>
  <si>
    <t>sleep; alcohol; stress; smoking; sporting activity</t>
  </si>
  <si>
    <t>PHYSICAL-ACTIVITY; SUBSTANCE USE; RISK-FACTORS; HEALTH; SLEEP; BEHAVIORS; EXERCISE</t>
  </si>
  <si>
    <t>Background. The transition from high school to college is an important milestone in the life of adolescents. In this stage of life, they are already aware of their responsibility for their health, which allows them to develop their health habits. The aim of this study was to increase the knowledge about selected aspects of female university students' lifestyle, including sports, sleep, stress, alcohol and smoking. Material and methods. This cross-sectional research was carried out with 1,055 female university students in their first year of study at two universities in Slovakia as part of the VEGA grant project no. 1/0825/17 Recommendations for physical activities in prevention and control of non-communicable diseases and their implementation in the Eastern part of Slovakia implemented at P.J. Safarik University in Kosice. Data was collected on lifestyle factors, including frequency and regularity of participating in sports during the preceding half year, by means of a questionnaire. Results. Students of both universities reported low levels of engagement in sport activity in the preceding six months, in terms of frequency and regularity of its weekly performance. There appeared to be a statistically significant relationship between the frequency of sport activity and fatigue after waking. Other relationships were not found to be statistically significant. Conclusions. The scope of educational work by university education experts should include appropriate ways of influencing the lifestyle of first-year university students towards maintaining their good health. This can be carried out within the context of health education during compulsory and optional physical education classes.</t>
  </si>
  <si>
    <t>[Bukova, Alena; Zuskova, Klaudia; Horbacz, Agata Dorota] Pavol Jozef Safarik Univ Kosice, Inst Phys Educ &amp; Sport, Ondayska 21, Kosice 04011, Slovakia; [Szerdiova, Lenka] Pavol Jozef Safarik Univ Kosice, Fac Med, Kosice, Slovakia</t>
  </si>
  <si>
    <t>University of Pavol Jozef Safarik Kosice; University of Pavol Jozef Safarik Kosice</t>
  </si>
  <si>
    <t>Bukova, A (corresponding author), Pavol Jozef Safarik Univ Kosice, Inst Phys Educ &amp; Sport, Ondayska 21, Kosice 04011, Slovakia.</t>
  </si>
  <si>
    <t>alena.bukova@upjs.sk</t>
  </si>
  <si>
    <t>Buková, Alena/AAW-5650-2021</t>
  </si>
  <si>
    <t>Buková, Alena/0000-0002-8470-0236</t>
  </si>
  <si>
    <t>VEGA [1/0825/17]</t>
  </si>
  <si>
    <t>VEGA(Vedecka grantova agentura MSVVaS SR a SAV (VEGA))</t>
  </si>
  <si>
    <t>The research was carried out within the framework of VEGA grant project no. 1/0825/17 Recommendations for physical activities in prevention and control of non-communicable diseases and their implementation in the Eastern part of Slovakia implemented at P.J. Safarik University in Kosice.</t>
  </si>
  <si>
    <t>TERMEDIA PUBLISHING HOUSE LTD</t>
  </si>
  <si>
    <t>POZNAN</t>
  </si>
  <si>
    <t>KLEEBERGA ST 2, POZNAN, 61-615, POLAND</t>
  </si>
  <si>
    <t>2353-6942</t>
  </si>
  <si>
    <t>2354-0265</t>
  </si>
  <si>
    <t>HEALTH PROBL CIVILIZ</t>
  </si>
  <si>
    <t>HEALTH PROBL. CIVILIZ.</t>
  </si>
  <si>
    <t>10.5114/hpc.2019.81109</t>
  </si>
  <si>
    <t>Health Care Sciences &amp; Services</t>
  </si>
  <si>
    <t>HQ6FS</t>
  </si>
  <si>
    <t>WOS:000462508900005</t>
  </si>
  <si>
    <t>Seboková, G; Uhláriková, J; Halamová, M</t>
  </si>
  <si>
    <t>Sebokova, Gabriela; Uhlarikova, Jana; Halamova, Maria</t>
  </si>
  <si>
    <t>Factor structure, reliability and validity of the EPOCH measure of adolescent well-being</t>
  </si>
  <si>
    <t>EPOCH measure; well-being; adolescence; validity; reliability</t>
  </si>
  <si>
    <t>SELF-ESTEEM; LIFE SATISFACTION; SCHOOL ENGAGEMENT; SOCIAL SUPPORT; SLOVAK VERSION; PERSONALITY; HAPPINESS; QUESTIONNAIRE; SCALES</t>
  </si>
  <si>
    <t>Objectives . The aim of the study was to verify factor structure, reliability and validity of the Slovak version of the EPOCH measure of adolescent well-being. The questionnaire is grounded in Seligman's theory of human flourishing and assesses 5 positive psychological characteristics (Engagement Perseverance, Optimism, Connectedness, and Happiness) that might foster optimal functioning in adulthood. Sample and settings. Factorial validity and reliability was evaluated within the sample of 1009 respondents (M= 16.79, SD=2.10) and also in partial samples of boys and girls and respondents in early+middle and late adolescence. Validity was tested in four partial samples, gathered during one academic year as a part of a research project. Statistical analysis. To verify factor structure the confirmatory factor analysis (WLSVM) was conducted, to evaluate reliability and validity Cronbach coefficient alpha and Pearson correlation coefficients were calculated. Results. The Slovak version of the EPOCH measure demonstrated adequate levels of validity and reliability in primary, high school and university students. The five-factor structure reported by the author fit the data well and was equivalent for both genders and age groups. Limits. Additional studies with representative samples of primary, high, and university students, and verifying predictive validity are needed to further validate the measure.</t>
  </si>
  <si>
    <t>[Sebokova, Gabriela; Uhlarikova, Jana; Halamova, Maria] Univ Konstantina Filozofa Nitre, Nitra, Slovakia</t>
  </si>
  <si>
    <t>Constantine the Philosopher University in Nitra</t>
  </si>
  <si>
    <t>Seboková, G (corresponding author), Univ Konstantina Filozofa Nitre, Katedra Psychol, Kraskova 1, Nitra 94974, Slovakia.</t>
  </si>
  <si>
    <t>gabriela.sebokova@gmail.com</t>
  </si>
  <si>
    <t>Uhlarikova, Jana/AAG-1796-2020; Sebokova, Gabriela/AAD-4874-2019</t>
  </si>
  <si>
    <t>Uhlarikova, Jana/0000-0001-6721-858X; Sebokova, Gabriela/0000-0002-7084-8096</t>
  </si>
  <si>
    <t>IV2VB</t>
  </si>
  <si>
    <t>WOS:000484133600003</t>
  </si>
  <si>
    <t>Ruzbarsky, P; Zvonar, M; Vespalec, T; Kokinda, M</t>
  </si>
  <si>
    <t>Ruzbarsky, Pavel; Zvonar, Martin; Vespalec, Tomas; Kokinda, Marek</t>
  </si>
  <si>
    <t>Comparison of physical fitness of Slovak and American high school populations using fitnessgram</t>
  </si>
  <si>
    <t>SPORT TK-REVISTA EUROAMERICANA DE CIENCIAS DEL DEPORTE</t>
  </si>
  <si>
    <t>Physical Activity; Adolescent; Healthy Fitness Zone; Test Battery</t>
  </si>
  <si>
    <t>SEDENTARY LIFE-STYLE; CHILDREN; YOUTH; ADOLESCENTS; EXERCISE</t>
  </si>
  <si>
    <t>The aim of this study was to test the application of the test battery Fitnessgram for health-related fitness assessment for 967 students aged 15-19 from Presov region, Slovakia and the consequent comparison with results of an American population group comprised of 719,441 Texan students. Fitnessgram evaluation of Slovak population group, the Manova, Mann-Whitney U test and the Kruskall-Wallis test all proved existing differences between t he groups of boys and girls, especially in curl-up test. Subsequent international comparison presented by percentile of Healthy fitness zone (HFZ) showed that Slovakstudents achieved better results for both BMI and Percentage of Body Fat. On the contrary, the American population group achieved better results in HFZ for most motor tests (curl-up, push-up, Pacer run and sit and reach). The study demonstrated the suitability of the test battery Fitnessgram and points out the negative tendency of particular health-related fitness parameters in Slovakian secondary school students.</t>
  </si>
  <si>
    <t>[Ruzbarsky, Pavel; Kokinda, Marek] Univ Presov, Fac Sports, Presov, Slovakia; [Zvonar, Martin; Vespalec, Tomas] Masaryk Univ, Fac Sport Studies, Brno, Czech Republic</t>
  </si>
  <si>
    <t>University of Presov; Masaryk University Brno</t>
  </si>
  <si>
    <t>Zvonar, M (corresponding author), Masaryk Univ, Fac Sport Studies, Brno, Czech Republic.</t>
  </si>
  <si>
    <t>zvonar@fsps.muni.cz</t>
  </si>
  <si>
    <t>Zvonar, Martin/S-7649-2019</t>
  </si>
  <si>
    <t>[APVV-0768-11]; [CZ.1.07/2.3.00/30.0037]</t>
  </si>
  <si>
    <t>;</t>
  </si>
  <si>
    <t>The study is a part of the projects titled Physical, functional and motor development in high school students as relected by physical activity, No. APVV-0768-11 and CZ.1.07/2.3.00/30.0037 - Employment of Best Young Scientists for International Cooperation Empowerment</t>
  </si>
  <si>
    <t>UNIV MURCIA</t>
  </si>
  <si>
    <t>MURCIA</t>
  </si>
  <si>
    <t>GRUPO INVESTIGACION INGESPORT, CAMPUS SAN JAVIER, SANTIAGO RIBERA-SAN JAVIER, MURCIA, 30720, SPAIN</t>
  </si>
  <si>
    <t>2340-8812</t>
  </si>
  <si>
    <t>SPORT TK</t>
  </si>
  <si>
    <t>Sport TK</t>
  </si>
  <si>
    <t>GW3EN</t>
  </si>
  <si>
    <t>WOS:000446775000007</t>
  </si>
  <si>
    <t>Junger, J; Frömel, K; Bergier, J; Acs, P; Bergier, B; Salonna, F; Niznikowska, E</t>
  </si>
  <si>
    <t>Junger, Jan; Fromel, Karel; Bergier, Jozef; Acs, Pongrac; Bergier, Barbara; Salonna, Ferdinand; Niznikowska, Ewelina</t>
  </si>
  <si>
    <t>PHYSICAL ACTIVITY IN STUDENTS FROM THE VISEGRAD COUNTRIES BY BMI STATUS</t>
  </si>
  <si>
    <t>student; field of study; IPAQ; BMI; V4</t>
  </si>
  <si>
    <t>ADOLESCENTS</t>
  </si>
  <si>
    <t>Background. This study aims to analyse the relationship between physical activity (PA) and body mass index (BMI) in undergraduate university students of three fields of study from the four Visegrad Group countries - Slovakia, the Czech Republic, Poland, and Hungary. Material and methods. The research was conducted in 2015 on adolescent undergraduate university student populations in three fields of study - humanities, medical, and technical sciences. The sample included 2,484 students in total. The data was collected using the extended version of the standardised International Physical Activity Questionnaire (IPAQ). Students completed the questionnaire via the INDARES online system. Results. The results confirmed significant differences in PA between sexes in favour of males both in its overall manifestation and in the individual levels of PA intensity (p&lt; 0.05). The comparison of the four countries revealed significant differences in PA in males and females in all PA domains (p&lt; 0.05). The evaluation of the total BMI, as well as the one measured in individual countries confirmed a significant difference between sexes in favour of males (p&lt; 0.05). The study of the relationship between PA and BMI did not reveal a statistically significant dependence in any of the tested domains. This conclusion applies both to males and females. Conclusions. Males are generally more physically active than females overall and in individual fields of study. Also, males exhibit higher BMI in all the studied categories. No significant relation between PA intensity and volume and BMI was found in either sex.</t>
  </si>
  <si>
    <t>[Junger, Jan] Pavol Jozef Safarik Univ Kosice, Ondavska 21, Kosice 04001, Slovakia; [Fromel, Karel; Salonna, Ferdinand] Palacky Univ, Olomouc, Czech Republic; [Bergier, Jozef; Bergier, Barbara; Niznikowska, Ewelina] Pope John Paul II State Sch Higher Educ Biala Pod, Biala Podlaska, Poland; [Acs, Pongrac] Univ Pecs, Pecs, Hungary</t>
  </si>
  <si>
    <t>University of Pavol Jozef Safarik Kosice; Palacky University Olomouc; Pope John Paul II State School of Higher Education in Biala Podlaska; University of Pecs</t>
  </si>
  <si>
    <t>Junger, J (corresponding author), Pavol Jozef Safarik Univ Kosice, Ondavska 21, Kosice 04001, Slovakia.</t>
  </si>
  <si>
    <t>jan.junger@upjs.sk</t>
  </si>
  <si>
    <t>Bergier, Barbara/B-8713-2017; Junger, Jan/AAL-7113-2021; Frömel, Karel/L-9865-2017; Bergier, Jozef/Q-5476-2016</t>
  </si>
  <si>
    <t>Bergier, Barbara/0000-0002-9268-4942; Frömel, Karel/0000-0001-7848-3418; Junger, Jan/0000-0002-9672-653X; Bergier, Jozef/0000-0001-9557-6958</t>
  </si>
  <si>
    <t>Visegrad Fund [21420053]</t>
  </si>
  <si>
    <t>Visegrad Fund</t>
  </si>
  <si>
    <t>This article is one of the outputs of the project No. 21420053 entitled Physical and recreational activity as well as diet of young people from V4 countries, financially supported by the Visegrad Fund.</t>
  </si>
  <si>
    <t>10.5114/hpc.2018.74191</t>
  </si>
  <si>
    <t>GD4FP</t>
  </si>
  <si>
    <t>WOS:000430459300007</t>
  </si>
  <si>
    <t>Polakovicová, M; Vavák, M; Ollé, R; Lehnert, M; Sigmund, M</t>
  </si>
  <si>
    <t>Polakovicova, Maja; Vavak, Miroslav; Olle, Robert; Lehnert, Michal; Sigmund, Martin</t>
  </si>
  <si>
    <t>Vertical jump development in elite adolescent volleyball players: Effects of sex and age</t>
  </si>
  <si>
    <t>volleyball; vertical jump height; ground contact time; adolescents; anthropometry</t>
  </si>
  <si>
    <t>PHYSICAL-CHARACTERISTICS; PHYSIOLOGICAL ATTRIBUTES; PERFORMANCE; POWER; STRENGTH; GIRLS; BOYS; CHILDREN; HEIGHT; GROWTH</t>
  </si>
  <si>
    <t>Background: Vertical jump is one of the most prevalent activities performed in volleyball. During adolescence, boys and girls undergo substantial changes in physiological and anthropometric characteristics that influence vertical jump performance. Objective: The purpose of this study was to examine and quantify sex and age-related differences in vertical jump performance assessed as vertical jumps height (VJH) and ground contact time (T-c) during repeated vertical jump tests within the Czech and Slovak population of elite adolescent volleyball players. Further aims were to compare the obtained results to non-athletic adolescent national normative data and investigate the relationship between basic anthropometric measures and VJH. Methods: The cross-sectional study was conducted on 203 females and 180 males from 13 to 19 years old. Statistical analysis of VJH differences between sex and age categories was performed using two-way ANOVA with Tukey's post hoc test. The relationship between basic anthropometric parameters and VJH were examined by Pearson's correlation analysis. Results: ANOVA showed statistically significant differences in VJH between males and females (p &lt; .001) and across the age categories (p &lt; .001). Males performed better than females in each age group and VJH increased along with age. For females VJH reached a plateau at the age of 14 and then stagnated. Male players have lower T-c than females (p &lt; .05), although age did not show significant influence on T-c in either females or males (p &gt; .05). Volleyball players have significantly higher VJH than non-athletes across all age categories and sex differences in volleyball players were smaller than the sex differences among non-athletic adolescents. A correlation analysis revealed only weak sex specific correlations of VJH with body height, body mass and BMI. Conclusions: The presented study showed significant sex differences in VJH between elite male and female volleyball players from the age of 15. VJH increases continually with increasing age in males. In females the effect of age on VJH was insignificant.</t>
  </si>
  <si>
    <t>[Polakovicova, Maja; Vavak, Miroslav; Olle, Robert] Comenius Univ, Fac Phys Educ &amp; Sports, Bratislava, Slovakia; [Polakovicova, Maja] Comenius Univ, Fac Pharm, Bratislava, Slovakia; [Lehnert, Michal; Sigmund, Martin] Palacky Univ Olomouc, Fac Phys Culture, Olomouc, Czech Republic</t>
  </si>
  <si>
    <t>Comenius University Bratislava; Comenius University Bratislava; Palacky University Olomouc</t>
  </si>
  <si>
    <t>Polakovicová, M (corresponding author), Comenius Univ, Hamar Inst Human Performance, Fac Phys Educ &amp; Sports, Nabr Arm Gen L Svobodu 9, Bratislava 81469, Slovakia.</t>
  </si>
  <si>
    <t>maja.polakovicova@uniba.sk</t>
  </si>
  <si>
    <t>Lehnert, Michal/K-3904-2017</t>
  </si>
  <si>
    <t>Lehnert, Michal/0000-0001-8622-7895</t>
  </si>
  <si>
    <t>Agency of the Ministry of Education, Science, Research and Sport of the Slovak Republic [VEGA 1/0915/15, VEGA 1/0548/18]</t>
  </si>
  <si>
    <t>Agency of the Ministry of Education, Science, Research and Sport of the Slovak Republic</t>
  </si>
  <si>
    <t>This study was supported by the Agency of the Ministry of Education, Science, Research and Sport of the Slovak Republic under grants VEGA 1/0915/15 and VEGA 1/0548/18.</t>
  </si>
  <si>
    <t>10.5507/ag.2018.016</t>
  </si>
  <si>
    <t>GW9MO</t>
  </si>
  <si>
    <t>Green Submitted, gold</t>
  </si>
  <si>
    <t>WOS:000447312900004</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</si>
  <si>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</si>
  <si>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</si>
  <si>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</si>
  <si>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</si>
  <si>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</si>
  <si>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</si>
  <si>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</si>
  <si>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</si>
  <si>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</si>
  <si>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</si>
  <si>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1538-6341</t>
  </si>
  <si>
    <t>1931-2393</t>
  </si>
  <si>
    <t>PERSPECT SEX REPRO H</t>
  </si>
  <si>
    <t>Perspect. Sex Reprod. Health</t>
  </si>
  <si>
    <t>MAR</t>
  </si>
  <si>
    <t>10.1363/4501313</t>
  </si>
  <si>
    <t>Demography; Family Studies</t>
  </si>
  <si>
    <t>107PF</t>
  </si>
  <si>
    <t>WOS:000316229700002</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</si>
  <si>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</si>
  <si>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</si>
  <si>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</si>
  <si>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</si>
  <si>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</si>
  <si>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</si>
  <si>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</si>
  <si>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</si>
  <si>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</si>
  <si>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</si>
  <si>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</si>
  <si>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</si>
  <si>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</si>
  <si>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SAGE PUBLICATIONS LTD</t>
  </si>
  <si>
    <t>LONDON</t>
  </si>
  <si>
    <t>1 OLIVERS YARD, 55 CITY ROAD, LONDON EC1Y 1SP, ENGLAND</t>
  </si>
  <si>
    <t>1356-336X</t>
  </si>
  <si>
    <t>EUR PHYS EDUC REV</t>
  </si>
  <si>
    <t>Eur. Phys. Educ. Rev.</t>
  </si>
  <si>
    <t>FEB</t>
  </si>
  <si>
    <t>10.1177/1356336X11430659</t>
  </si>
  <si>
    <t>898AM</t>
  </si>
  <si>
    <t>WOS:000300707200002</t>
  </si>
  <si>
    <t>Bianchi, E; Lásticová, B</t>
  </si>
  <si>
    <t>Bianchi, Elena; Lasticova, Barbara</t>
  </si>
  <si>
    <t>Q methodological analysis of citizenship in young people in Slovakia</t>
  </si>
  <si>
    <t>Czech</t>
  </si>
  <si>
    <t>youth; participation; citizenship; locus of control</t>
  </si>
  <si>
    <t>This study explores conceptualizations of citizenship and civic participation in adolescents and young adults from Bratislava (N=58), focusing on the relationship between these conceptualizations and the perceived locus of control. Q methodology was used to identify four factors that represent different beliefs about citizenship. The first factor (individual responsibility, minimal state) was formed exclusively by university students; the second (passive negativism) was formed by high school students, and the remaining two factors (civic solidarity and our state, our lord) had a mixed composition. Statistically significant differences were identified in perceived locus of control, with only the participants forming the first factor manifesting a tendency towards internality.</t>
  </si>
  <si>
    <t>[Bianchi, Elena] Cent European Univ, Budapest, Hungary; [Lasticova, Barbara] Kabinet Vyskumu Socialnej Biol Komunikacie SAV, Bratislava, Slovakia</t>
  </si>
  <si>
    <t>Central European University; Slovak Academy of Sciences</t>
  </si>
  <si>
    <t>Bianchi, E (corresponding author), Cent European Univ, Budapest, Hungary.</t>
  </si>
  <si>
    <t>elena.bianchi@gmail.com</t>
  </si>
  <si>
    <t>Lasticova, Barbara/0000-0002-3891-8883</t>
  </si>
  <si>
    <t>414UN</t>
  </si>
  <si>
    <t>WOS:000263890800002</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</si>
  <si>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</si>
  <si>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</si>
  <si>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</si>
  <si>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</si>
  <si>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</si>
  <si>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</si>
  <si>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</si>
  <si>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</si>
  <si>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</si>
  <si>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</si>
  <si>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</si>
  <si>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</si>
  <si>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</si>
  <si>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</si>
  <si>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</si>
  <si>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ROUTLEDGE JOURNALS, TAYLOR &amp; FRANCIS LTD</t>
  </si>
  <si>
    <t>ABINGDON</t>
  </si>
  <si>
    <t>4 PARK SQUARE, MILTON PARK, ABINGDON OX14 4RN, OXFORDSHIRE, ENGLAND</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</si>
  <si>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</si>
  <si>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</si>
  <si>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</si>
  <si>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</si>
  <si>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</si>
  <si>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</si>
  <si>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</si>
  <si>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</si>
  <si>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Lásticová, B; Bianchi, G</t>
  </si>
  <si>
    <t>Lasticova, Barbara; Bianchi, Gabriel</t>
  </si>
  <si>
    <t>Attachment to Slovak regions: between attachment and detachment</t>
  </si>
  <si>
    <t>adolescents; attachment to region; Slovakia</t>
  </si>
  <si>
    <t>PSYCHOLOGICAL SENSE; DIMENSIONS; COMMUNITY; IDENTITY; PART</t>
  </si>
  <si>
    <t>The study explores attachment to region in adolescents from 9 areas of Slovakia. The use of Semantic Differential (N=463) and semi-structured individual interviews (N=36) allowed a comparison of subjective meanings of the concept people from my region throughout the 9 regions, as well as a thematic analysis of regional attachment descriptions. The semantic structure of the concept people from my region consisted of dimensions of acceptance, activity/potency, liberalism-conservatism. Significant differences in both acceptance and activity/potency dimensions were identified across different regions. The regional attachment was described through several types of ties (essential, social, physical environment, life style), but we can speak of interregional differences only in the life style area, these being related to the (work) mobility aspirations (push and pull factors).</t>
  </si>
  <si>
    <t>[Lasticova, Barbara; Bianchi, Gabriel] Kabinet Vyskumu Socialnej Biol Komunikacie SAV, Bratislava 81364, Slovakia</t>
  </si>
  <si>
    <t>Lásticová, B (corresponding author), Kabinet Vyskumu Socialnej Biol Komunikacie SAV, Klemensova 19, Bratislava 81364, Slovakia.</t>
  </si>
  <si>
    <t>barbara.lasticova@savba.sk</t>
  </si>
  <si>
    <t>Bianchi, Gabriel/V-4780-2019</t>
  </si>
  <si>
    <t>Bianchi, Gabriel/0000-0002-0470-3921</t>
  </si>
  <si>
    <t>369ZP</t>
  </si>
  <si>
    <t>WOS:000260732700002</t>
  </si>
  <si>
    <t>Bianchi, G; Lásticová, B; Sramová, B</t>
  </si>
  <si>
    <t>Bianchi, Gabriel; Lasticova, Barbara; Sramova, Blandina</t>
  </si>
  <si>
    <t>Meanings of macro social categories in Slovak adolescents:: between region and Europe</t>
  </si>
  <si>
    <t>macro social categories; region; adolescents; meaning</t>
  </si>
  <si>
    <t>SELECTION TEST; IDENTITY</t>
  </si>
  <si>
    <t>This study explored meanings of macro social categories - represented by the concepts people from my region, Slovaks, Europeans, and their relationship to the concept of self. Using Semantic Differential (SD) and Test of Semantic Selection (TSS), these concepts were assessed by 463 adolescents (mean age 17,73) from nine areas of Slovakia. Factor analysis of the SD data revealed three semantic dimensions: evaluation/social distance, activity/potency, and liberalism-conservatism. The self was assessed more positively than the macro social categories. The position of the people from my region was in between the Slovaks and the Europeans: they were perceived as more socially distant than the Slovaks and less socially distant than the Europeans, as well as more active/strong than the Slovaks and less active/strong than the Europeans. In the semantic space of the TSS verbal stimuli, the concepts Europeans and Slovaks were located in the segment of reference objects, whereas the people from my region occupied an ambivalent position between reference and rejected objects. The self was located in the segment of social satisfaction objects. The findings are discussed within the framework of social identity perspective.</t>
  </si>
  <si>
    <t>Kabinet Vyskumu Socialnej Biol Komunikacie SAV, Bratislava 81364, Slovakia; Katedra Pedagogickej Psychol, Fak Socialnych Zdravotnict UKF, Nitra, Slovakia</t>
  </si>
  <si>
    <t>Bianchi, G (corresponding author), Kabinet Vyskumu Socialnej Biol Komunikacie SAV, Klemensova 19, Bratislava 81364, Slovakia.</t>
  </si>
  <si>
    <t>bianchi@savba.sk</t>
  </si>
  <si>
    <t>Šramová, Blandína/AAQ-3256-2021; Bianchi, Gabriel/V-4780-2019</t>
  </si>
  <si>
    <t>Šramová, Blandína/0000-0003-3941-2603; Bianchi, Gabriel/0000-0002-0470-3921; Lasticova, Barbara/0000-0002-3891-8883</t>
  </si>
  <si>
    <t>232GG</t>
  </si>
  <si>
    <t>WOS:000251005800002</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</si>
  <si>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</si>
  <si>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</si>
  <si>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</si>
  <si>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</si>
  <si>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</si>
  <si>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</si>
  <si>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</si>
  <si>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</si>
  <si>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</si>
  <si>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</si>
  <si>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</si>
  <si>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</si>
  <si>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</si>
  <si>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</si>
  <si>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</si>
  <si>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</si>
  <si>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</si>
  <si>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</si>
  <si>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</si>
  <si>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</si>
  <si>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</si>
  <si>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</si>
  <si>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</si>
  <si>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</si>
  <si>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Plichtová, J</t>
  </si>
  <si>
    <t>Responsibility and rights of patients and doctors in treating transmittable disease</t>
  </si>
  <si>
    <t>SOCIAL REPRESENTATIONS</t>
  </si>
  <si>
    <t>The results of the qualitative research in cultural comparative perspective are presented. The corpus of data consists of transcribed discussions in 16 focus groups Is Slovak and 8 Scottish, per 5 adolescents in each) on the problem how to contain spreading HIV/AIDS and to preserve medical confidentiality simultaneously. The analysis describes (1) how the discussants reformulate the problem, (2) in what sense they take into account possible irresponsibility of the patients with HIV/AIDS and (3) how they allocate lights, responsibilities and obligations among doctors, patients, the Ministry of Health and individuals. It is revealed, that the Scots understand the responsibility of doctors as limited to their patients, while according the Slovaks, doctor is responsible to the sexual partners and family members of the infected as well as. To contain a disease, Scots propose to increase general awareness of a risk to practice unprotected sex (everybody should protect oneself), while the Slovaks suggest a variety of activities of the authorities to protect general public (e.g. to rise up against promiscuity, to prevent the further sexual contact of the infected persons). The differences are also found in the meaning of responsibility. While the Scottish discussants understand the responsibility in the terms of individual choice and rights (responsibility to oneself), the Slovak speak about responsibility in the terms of the duties toward somebody else (e. g. in relation to the sexual partners and to family members). While the individual rights is for Scots the aim of the ultimate value, the Slovaks consider obligations and rights together.</t>
  </si>
  <si>
    <t>Comenius Univ, Dept Psychol, Bratislava 81801, Slovakia</t>
  </si>
  <si>
    <t>jana.plichtova@fphil.uniba.sk</t>
  </si>
  <si>
    <t>Plichtova, Jana/O-2860-2019</t>
  </si>
  <si>
    <t>Plichtova, Jana/0000-0003-0835-8309</t>
  </si>
  <si>
    <t>SPR</t>
  </si>
  <si>
    <t>442UE</t>
  </si>
  <si>
    <t>WOS:000169302700004</t>
  </si>
  <si>
    <t>Gecková, A; van Dijk, JP</t>
  </si>
  <si>
    <t>Peer impact on smoking, alcohol consumption, drug use and sports activities in adolescents</t>
  </si>
  <si>
    <t>STUDIA PSYCHOLOGICA</t>
  </si>
  <si>
    <t>smoking; alcohol consumption; drug use; sports activities; peer impact; adolescence</t>
  </si>
  <si>
    <t>HIGH-SCHOOL-STUDENTS; CIGARETTE-SMOKING; SUBSTANCE USE; RISK-FACTORS; PROTECTIVE FACTORS; DETERMINANTS; HEALTH; MODEL; ADULTHOOD; FAMILY</t>
  </si>
  <si>
    <t>The impact of peer behavior on smoking, alcohol consumption drug use and sports pursuits by pals was followed on a sample of 2616 Slovak adolescents (including 1370 boys, mean age 15 years) within the project Health Inequalities in Adolescents. The data were collected in the form of questionnaires. A difference of statistical significance in peer impact between the group of boys and girls was noted solely as regards alcohol consumption and sports pursuits. Boys, when compared to girls, have more pals consuming alcohol at least once a week and also such as practice sport on a weekly basis. The influence of peers or pals proved of statistical significance in all the constellations followed (peer smoking - daily/experience with smoking, frequency of smoking, attitude toward smoking, alcohol consumption by peers - at least once a week/experience with alcohol consumption, frequency of alcohol consumption, peer intoxication - at least once a month/experience with alcohol consumption, frequency of alcohol consumption, use of marijuana or hashish by peers/experience with use of marijuana or hashish, attitude toward drug use, sports pursuit by peers every week/frequency of sports pursuit). The greater the number of risk behaving pals, the greater was the probability of the corresponding risk behavior occurring in the adolescents.</t>
  </si>
  <si>
    <t>PJS Univ, Chair Med, Inst Social Med, Kosice, Slovakia; Univ Groningen, No Ctr Healthcare Res, Dept Social Med, NL-9700 AB Groningen, Netherlands</t>
  </si>
  <si>
    <t>University of Pavol Jozef Safarik Kosice; University of Groningen</t>
  </si>
  <si>
    <t>pvelky@dodo.sk</t>
  </si>
  <si>
    <t>van Dijk, J.P./A-3517-2013; Geckova, Andrea Madarasova/AAF-2993-2019; Geckova, Andrea Madarasova/C-4082-2012</t>
  </si>
  <si>
    <t>Geckova, Andrea Madarasova/0000-0003-2993-3798; Geckova, Andrea Madarasova/0000-0003-2993-3798</t>
  </si>
  <si>
    <t>SLOVAK ACAD SCIENCES INST EXPERIMENTAL PSYCHOLOGY</t>
  </si>
  <si>
    <t>DUBRAVSKA CESTA 9, 813 64 BRATISLAVA, SLOVAKIA</t>
  </si>
  <si>
    <t>0039-3320</t>
  </si>
  <si>
    <t>STUD PSYCHOL</t>
  </si>
  <si>
    <t>Studia Psychol.</t>
  </si>
  <si>
    <t>457HG</t>
  </si>
  <si>
    <t>WOS:000170130600004</t>
  </si>
  <si>
    <t>Machácek, L</t>
  </si>
  <si>
    <t>Sociological reflections on the youth unemployment in Slovakia</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</si>
  <si>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</si>
  <si>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</si>
  <si>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</si>
  <si>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machacek@klemens.savba.sk</t>
  </si>
  <si>
    <t>461VG</t>
  </si>
  <si>
    <t>WOS:000170383700001</t>
  </si>
  <si>
    <t>Gecková, A; Pudelsky, M; Tuinstra, J; Van Dijk, JP</t>
  </si>
  <si>
    <t>Influence of smoking, alcohol consumption, drug usage, and lack of physical activity on health</t>
  </si>
  <si>
    <t>smoking; alcohol consumption; drug usage; lack of physical activity; health</t>
  </si>
  <si>
    <t>RISK-FACTORS; YOUNG</t>
  </si>
  <si>
    <t>In the framework of project lnequality in health In adolescents, the influence of smoking, alcohol consumption, drug usage, lack of physical activity. and their cumulative influence on health was Investigated in the sample of Slovak adolescents (n = 2616, including 1370 boys, average age 15 years). The data were collected by the questionnaire form. The results confirm the detrimental influence of smoking, alcohol consumption, drug usage, and lack of physical activity on adolescents' health. The particular types of risk behaviour show the detrimental influence on health. Only in the case of connection of sport and injury occurrence, the influence of risk behaviour on the health is opposite to the presumptions, the injuries occur more often in sporting adolescents than in non-sporting ones. The undesirable influence of particular types of risk behaviour on health cumulates.</t>
  </si>
  <si>
    <t>Safarik Univ, LF, Ustav Social Med, Kosice 04011, Slovakia; Univ Groningen, Noethen Ctr Healthcare Res, Dept Social Med, NL-9700 AB Groningen, Netherlands</t>
  </si>
  <si>
    <t>Safarik Univ, LF, Ustav Social Med, Tr SPN C 1, Kosice 04011, Slovakia.</t>
  </si>
  <si>
    <t>325PA</t>
  </si>
  <si>
    <t>WOS:000087683800003</t>
  </si>
  <si>
    <t>Orlická, L</t>
  </si>
  <si>
    <t>Fear of god and of eternal damnation among Slovak Christian adolescents</t>
  </si>
  <si>
    <t>religiosity; adolescence; fear of God; fear of damnation; anxiety</t>
  </si>
  <si>
    <t>ORIENTATION</t>
  </si>
  <si>
    <t>We have analyzed the generally experienced problem of religious persons which concerns fear of damnation. After a brief overview of available sources (mostly Anglo-Saxon), we compiled a research plan. For analysis of this problem, we have used the standard methods STAI, semantic differential and nonstandard methods Religious Conflict Scale, SROS-II, direct questions. adjectives describing image of God, and choosing the best fitting description of God. The sample consisted of 177 students of three Roman-Catholic high schools (juniors, seniors) (78 boys, 96 girls) at the average age of 16.9 years. Results were computed by relevant parametric and nonparametric methods and by factor analysis. It was found that fear of God is experienced by 12.7% and not experienced by 72.9% of those asked. In contrast to this, fear of damnation is experienced by 62.9% and not experienced by 33.9% of the respondents, Those who experience fear of God/damnation score higher in the Religious Conflict Scale and we found a relationship between fear of God/damnation and perceiving God as being loving and at the same time controlling. A significant relationship between fear of God/damnation and personal versus impersonal relationship to God was found. In the group experiencing fear of damnation we found higher level of activity and value of the notion My life after death and lower value of the notion Father within the semantic differential dimensions.</t>
  </si>
  <si>
    <t>Slovak Acad Sci, Inst Expt Psychol, Bratislava 81364, Slovakia</t>
  </si>
  <si>
    <t>Orlická, L (corresponding author), Slovak Acad Sci, Inst Expt Psychol, Dubravska Cesta 9, Bratislava 81364, Slovakia.</t>
  </si>
  <si>
    <t>DUBRAVSKA CESTA 9, BRATISLAVA, SLOVAK REPUBLIC</t>
  </si>
  <si>
    <t>384TY</t>
  </si>
  <si>
    <t>WOS:000165948800011</t>
  </si>
  <si>
    <t>Strízenec, M; Kovác, D</t>
  </si>
  <si>
    <t>Results of research activities of the Institute of Experimental Psychology, s. a. sc. in the years 1991-1999</t>
  </si>
  <si>
    <t>grants results 1991-1999; cognition; intelligence; environmental polutants; creativity; adolescents; history</t>
  </si>
  <si>
    <t>The article describes the results of research activity of the institute for the years 1991-1999; particularly grant projects focused on cognition and coping with stressful situations, history of psychology in Slovakia,practical and personal intelligence, effects of toxins in the environment on children, adjustment of adolescents, creativity, decision making and cognitive styles. Furthermore, subjects of international cooperation and select bibliography of published works for the given period are presented.</t>
  </si>
  <si>
    <t>Strízenec, M (corresponding author), Slovak Acad Sci, Inst Expt Psychol, Dubravska Cesta 9, Bratislava 81364, Slovakia.</t>
  </si>
  <si>
    <t>1-2</t>
  </si>
  <si>
    <t>340CZ</t>
  </si>
  <si>
    <t>WOS:000088516700016</t>
  </si>
  <si>
    <t>MACHACEK, L</t>
  </si>
  <si>
    <t>YOUTH ASSOCIATIONS - ACTORS OF TRANSFORMATION AND MODERNIZATION IN SR</t>
  </si>
  <si>
    <t>COLLECTIVE ACTOR; YOUTH MOVEMENT; THE CHALLENGE OF THE MODERNIZATION</t>
  </si>
  <si>
    <t>Observing the processes of political and economic transformation after 1989 it turns out that youth and representatives of the youth's movements are annually more and more pushed out from the social happenings, their subject position marginalizes. Youth is seen by the eyes of public as a problematic and dangerous social group subjected to all traps of the open society. The representatives lose the partnership towards the state step by step, even in the case of keeping and increasing the property of the former youth organization instead of bringing benefits for children and youth of the Slovak Republic. In our opinion, the marginalization problem lays in our totalitarian, brown and red traditions. The system of work with young people, according to one party's aims, reached the high level of ideological unification and political action of youth. This became a tradition influencing the experience and minds of many generations. As a part of this, the young generation was pictured in the public opinion and youth's self-reflection as a historically important subject with a social mission. From this point of view, the contemporaneous problem is not the youth's ''marginalization'', but rather our traditionalism. The modernization is the process of social changes. Sometimes it affects very painfully our traditional waiting for a collectivistic revolutionary behavior of the young generation's movement. The problem of stated social appeal is expected to be sorted out as in the past (e.g. collectivization, urbanization and industrialization, etc.). A substance of the systematic change causes the modern waiting. It tends to combine a modern prosperity of the society with perfect and enormous individual's efforts at the competitive labor market. Youth changes from the homogenous social group (as it was stated in the socialistic social structure) to social-age aggregate of individuals in the certain period of a life circle. A significant change of the original youth's identity is connected with the highest authorities inability to understand this change in the Postsocialistic countries. As well as to accept the fact that the state secure at least appropriate and timely legislative, support financially an elementary infrastructure of the work with youth based on civil youth associations, and secure the stability of the process of socialization. (Merkel, A., 1994). The challenge of the modernization growing from the transformation processes is not delimited only to the young generation. Also other age groups feel to be spoken to. Consequently, this also marginalizes the young generation. This challenge is the challenge for an individual and determined as an individualization. Ken Roberts (1994) states it as a personal disposition or young adolescents ability to take on a responsibility for their decisions as well as admit the risks and social impacts thereof. According to Ivan Velev (1994) individualization is the presumption for the modernization, German sociologists extrapolate it also at the reconstruction of the former totalitarian society in the GDR. For these reasons we consider the transformation of organized youth's movements, changes in position of the civil youth associations, representatives conduct towards the state and youth itself to be a very remarkable sociological phenomenon with its theoretical and pragmatic implications for the processes of modernization. As for active social actors, in accordance to Alain Touraine, it is incontestable that the individuals - actors who seek to achieve personal goals in an environment made up of other agents''...and constituting a community to which they feel they belong and whose culture and rules of institutional functioning they share, at least in part''. (Touraine, A. 1993, p. 425). To produce the active social actors, the existence of certain personal aims is not sufficient. Also an ability to communicate and manifest an engaged citizenship is needed. The representatives of the youth associations were able to unify themselves and manifest their engagement to secure financial and organizational programs of leisure time activities for children and youth from the budget. They cooperated also in the effort to obtain certain possibility to participate at administrative bodies as use more effectively the youth property. The gradual process of the political system transformation is reflected visibly above all in the pluralization of the youth's movement. There is disability and strong disinterest from the representatives to articulate specific interests and needs of the young people in the field of education, professional preparation, social and housing policies. The participation at the social modernization impacts is expected only from the left youth's organizations or special humanity and charity organizations. Interests and needs of youth are more and more distant from the representatives who lose the ability to reflect new processes into meaningful program so that public and youth will accept them as real problems. Generally we can state that during the past period no demands presented by the Slovak Council of Youth (SCY) in the public as youth's interests and needs were supported by civil participation of youth (i.e., petition, recessive demonstration). Furthermore, we do not know the case of SCY applying for the support of those whose interests it represents. This is the specific situation distinguished by A. Touraine in Chile. The admitted representatives of youth into the state administrative bodies and developed communication between state and associations representatives can not supple the sense of the citizenship. According to an author, it is very remarkable that''...while there is such a massive demand everywhere for political participation and dialogue, there is still little capacity for collective action and the ideological formulation of such demands''. (Touraine, A., 1993, p. 426). Moreover, the main aim of the social actors is according to A. Touraine to encourage ''the spirit of the citizenship'' in the frame of the youth policy. According to Dieter Rucht (Rucht, D., 1994) it is not enough to create problems of a certain arrangement by the deprivation of individuals and/or by artificial conviction of something wrong with them. The change can be reached by the different institutional arrangement of interests' satisfaction or innovation of the laws. This assumes scandalize opponents occasionally, create intellectual conceptions and strategic programs inspiring the expectations of success, help to make specific conditions also for the mobilization and time stability of the civil movement. The Council of Youth is a collective actor. If support absents, young citizens are not protected from the increasing marginalization or social isolation resulted from subordinated education and youth policies to the market economy or ideology. This explains why do the subjects of the European Council give an attention to the problem of associative youth life. Beside this, the research-analytical effort and methodologies to understand the development of the youth's movement in the Middle European countries seem to be sometimes a type of sociological intervention. They focus to cause expected modernization changes. Experts of the European Council (Stafseng, O., 1994) evaluated positively the certain period of the transformation process according to associative life of youth with the dominant status of plurality in the political system. The challenge for the modernization of Slovakia and to join the structure of Europe is also the challenge for the Slovak Council of Youth to be a collective actor, admit its mission, encourage the ''citizenship'' feeling of the young people, and create conditions for articulation and solution of their problems and needs.</t>
  </si>
  <si>
    <t>MACHACEK, L (corresponding author), SLOVAK ACAD SCI, INST SOCIOL, KLEMENSOVA 19, CS-81364 BRATISLAVA, SLOVAKIA.</t>
  </si>
  <si>
    <t>+</t>
  </si>
  <si>
    <t>QG725</t>
  </si>
  <si>
    <t>WOS:A1994QG72500005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</si>
</sst>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92</v>
      </c>
      <c r="AH2">
        <v>0</v>
      </c>
      <c r="AI2">
        <v>0</v>
      </c>
      <c r="AJ2">
        <v>0</v>
      </c>
      <c r="AK2">
        <v>0</v>
      </c>
      <c r="AL2" t="s">
        <v>91</v>
      </c>
      <c r="AM2" t="s">
        <v>92</v>
      </c>
      <c r="AN2" t="s">
        <v>93</v>
      </c>
      <c r="AO2" t="s">
        <v>94</v>
      </c>
      <c r="AP2" t="s">
        <v>95</v>
      </c>
      <c r="AQ2" t="s">
        <v>74</v>
      </c>
      <c r="AR2" t="s">
        <v>96</v>
      </c>
      <c r="AS2" t="s">
        <v>97</v>
      </c>
      <c r="AT2" t="s">
        <v>98</v>
      </c>
      <c r="AU2">
        <v>2023</v>
      </c>
      <c r="AV2">
        <v>31</v>
      </c>
      <c r="AW2">
        <v>2</v>
      </c>
      <c r="AX2" t="s">
        <v>74</v>
      </c>
      <c r="AY2" t="s">
        <v>74</v>
      </c>
      <c r="AZ2" t="s">
        <v>74</v>
      </c>
      <c r="BA2" t="s">
        <v>74</v>
      </c>
      <c r="BB2">
        <v>95</v>
      </c>
      <c r="BC2">
        <v>105</v>
      </c>
      <c r="BD2" t="s">
        <v>74</v>
      </c>
      <c r="BE2" t="s">
        <v>99</v>
      </c>
      <c r="BF2" t="str">
        <f>HYPERLINK("http://dx.doi.org/10.2478/mgr-2023-0009","http://dx.doi.org/10.2478/mgr-2023-0009")</f>
        <v>http://dx.doi.org/10.2478/mgr-2023-0009</v>
      </c>
      <c r="BG2" t="s">
        <v>74</v>
      </c>
      <c r="BH2" t="s">
        <v>74</v>
      </c>
      <c r="BI2">
        <v>11</v>
      </c>
      <c r="BJ2" t="s">
        <v>100</v>
      </c>
      <c r="BK2" t="s">
        <v>101</v>
      </c>
      <c r="BL2" t="s">
        <v>100</v>
      </c>
      <c r="BM2" t="s">
        <v>102</v>
      </c>
      <c r="BN2" t="s">
        <v>74</v>
      </c>
      <c r="BO2" t="s">
        <v>103</v>
      </c>
      <c r="BP2" t="s">
        <v>74</v>
      </c>
      <c r="BQ2" t="s">
        <v>74</v>
      </c>
      <c r="BR2" t="s">
        <v>104</v>
      </c>
      <c r="BS2" t="s">
        <v>105</v>
      </c>
      <c r="BT2" t="str">
        <f>HYPERLINK("https%3A%2F%2Fwww.webofscience.com%2Fwos%2Fwoscc%2Ffull-record%2FWOS:001021441800004","View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74</v>
      </c>
      <c r="AB3" t="s">
        <v>117</v>
      </c>
      <c r="AC3" t="s">
        <v>118</v>
      </c>
      <c r="AD3" t="s">
        <v>119</v>
      </c>
      <c r="AE3" t="s">
        <v>120</v>
      </c>
      <c r="AF3" t="s">
        <v>74</v>
      </c>
      <c r="AG3">
        <v>39</v>
      </c>
      <c r="AH3">
        <v>1</v>
      </c>
      <c r="AI3">
        <v>1</v>
      </c>
      <c r="AJ3">
        <v>4</v>
      </c>
      <c r="AK3">
        <v>5</v>
      </c>
      <c r="AL3" t="s">
        <v>121</v>
      </c>
      <c r="AM3" t="s">
        <v>122</v>
      </c>
      <c r="AN3" t="s">
        <v>123</v>
      </c>
      <c r="AO3" t="s">
        <v>124</v>
      </c>
      <c r="AP3" t="s">
        <v>74</v>
      </c>
      <c r="AQ3" t="s">
        <v>74</v>
      </c>
      <c r="AR3" t="s">
        <v>125</v>
      </c>
      <c r="AS3" t="s">
        <v>126</v>
      </c>
      <c r="AT3" t="s">
        <v>127</v>
      </c>
      <c r="AU3">
        <v>2023</v>
      </c>
      <c r="AV3">
        <v>11</v>
      </c>
      <c r="AW3">
        <v>1</v>
      </c>
      <c r="AX3" t="s">
        <v>74</v>
      </c>
      <c r="AY3" t="s">
        <v>74</v>
      </c>
      <c r="AZ3" t="s">
        <v>74</v>
      </c>
      <c r="BA3" t="s">
        <v>74</v>
      </c>
      <c r="BB3" t="s">
        <v>74</v>
      </c>
      <c r="BC3" t="s">
        <v>74</v>
      </c>
      <c r="BD3" t="s">
        <v>128</v>
      </c>
      <c r="BE3" t="s">
        <v>129</v>
      </c>
      <c r="BF3" t="str">
        <f>HYPERLINK("http://dx.doi.org/10.14814/phy2.15540","http://dx.doi.org/10.14814/phy2.15540")</f>
        <v>http://dx.doi.org/10.14814/phy2.15540</v>
      </c>
      <c r="BG3" t="s">
        <v>74</v>
      </c>
      <c r="BH3" t="s">
        <v>74</v>
      </c>
      <c r="BI3">
        <v>11</v>
      </c>
      <c r="BJ3" t="s">
        <v>130</v>
      </c>
      <c r="BK3" t="s">
        <v>131</v>
      </c>
      <c r="BL3" t="s">
        <v>130</v>
      </c>
      <c r="BM3" t="s">
        <v>132</v>
      </c>
      <c r="BN3">
        <v>36597192</v>
      </c>
      <c r="BO3" t="s">
        <v>133</v>
      </c>
      <c r="BP3" t="s">
        <v>74</v>
      </c>
      <c r="BQ3" t="s">
        <v>74</v>
      </c>
      <c r="BR3" t="s">
        <v>104</v>
      </c>
      <c r="BS3" t="s">
        <v>134</v>
      </c>
      <c r="BT3" t="str">
        <f>HYPERLINK("https%3A%2F%2Fwww.webofscience.com%2Fwos%2Fwoscc%2Ffull-record%2FWOS:000906887600001","View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79</v>
      </c>
      <c r="O4" t="s">
        <v>74</v>
      </c>
      <c r="P4" t="s">
        <v>74</v>
      </c>
      <c r="Q4" t="s">
        <v>74</v>
      </c>
      <c r="R4" t="s">
        <v>74</v>
      </c>
      <c r="S4" t="s">
        <v>74</v>
      </c>
      <c r="T4" t="s">
        <v>139</v>
      </c>
      <c r="U4" t="s">
        <v>140</v>
      </c>
      <c r="V4" t="s">
        <v>141</v>
      </c>
      <c r="W4" t="s">
        <v>142</v>
      </c>
      <c r="X4" t="s">
        <v>143</v>
      </c>
      <c r="Y4" t="s">
        <v>144</v>
      </c>
      <c r="Z4" t="s">
        <v>145</v>
      </c>
      <c r="AA4" t="s">
        <v>74</v>
      </c>
      <c r="AB4" t="s">
        <v>87</v>
      </c>
      <c r="AC4" t="s">
        <v>88</v>
      </c>
      <c r="AD4" t="s">
        <v>89</v>
      </c>
      <c r="AE4" t="s">
        <v>90</v>
      </c>
      <c r="AF4" t="s">
        <v>74</v>
      </c>
      <c r="AG4">
        <v>87</v>
      </c>
      <c r="AH4">
        <v>0</v>
      </c>
      <c r="AI4">
        <v>0</v>
      </c>
      <c r="AJ4">
        <v>4</v>
      </c>
      <c r="AK4">
        <v>4</v>
      </c>
      <c r="AL4" t="s">
        <v>146</v>
      </c>
      <c r="AM4" t="s">
        <v>147</v>
      </c>
      <c r="AN4" t="s">
        <v>148</v>
      </c>
      <c r="AO4" t="s">
        <v>149</v>
      </c>
      <c r="AP4" t="s">
        <v>150</v>
      </c>
      <c r="AQ4" t="s">
        <v>74</v>
      </c>
      <c r="AR4" t="s">
        <v>151</v>
      </c>
      <c r="AS4" t="s">
        <v>152</v>
      </c>
      <c r="AT4" t="s">
        <v>74</v>
      </c>
      <c r="AU4">
        <v>2023</v>
      </c>
      <c r="AV4">
        <v>75</v>
      </c>
      <c r="AW4">
        <v>1</v>
      </c>
      <c r="AX4" t="s">
        <v>74</v>
      </c>
      <c r="AY4" t="s">
        <v>74</v>
      </c>
      <c r="AZ4" t="s">
        <v>74</v>
      </c>
      <c r="BA4" t="s">
        <v>74</v>
      </c>
      <c r="BB4">
        <v>85</v>
      </c>
      <c r="BC4">
        <v>102</v>
      </c>
      <c r="BD4" t="s">
        <v>74</v>
      </c>
      <c r="BE4" t="s">
        <v>153</v>
      </c>
      <c r="BF4" t="str">
        <f>HYPERLINK("http://dx.doi.org/10.31577/geogrcas.2023.75.1.05","http://dx.doi.org/10.31577/geogrcas.2023.75.1.05")</f>
        <v>http://dx.doi.org/10.31577/geogrcas.2023.75.1.05</v>
      </c>
      <c r="BG4" t="s">
        <v>74</v>
      </c>
      <c r="BH4" t="s">
        <v>74</v>
      </c>
      <c r="BI4">
        <v>18</v>
      </c>
      <c r="BJ4" t="s">
        <v>100</v>
      </c>
      <c r="BK4" t="s">
        <v>131</v>
      </c>
      <c r="BL4" t="s">
        <v>100</v>
      </c>
      <c r="BM4" t="s">
        <v>154</v>
      </c>
      <c r="BN4" t="s">
        <v>74</v>
      </c>
      <c r="BO4" t="s">
        <v>103</v>
      </c>
      <c r="BP4" t="s">
        <v>74</v>
      </c>
      <c r="BQ4" t="s">
        <v>74</v>
      </c>
      <c r="BR4" t="s">
        <v>104</v>
      </c>
      <c r="BS4" t="s">
        <v>155</v>
      </c>
      <c r="BT4" t="str">
        <f>HYPERLINK("https%3A%2F%2Fwww.webofscience.com%2Fwos%2Fwoscc%2Ffull-record%2FWOS:000962496500005","View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161</v>
      </c>
      <c r="V5" t="s">
        <v>162</v>
      </c>
      <c r="W5" t="s">
        <v>163</v>
      </c>
      <c r="X5" t="s">
        <v>164</v>
      </c>
      <c r="Y5" t="s">
        <v>165</v>
      </c>
      <c r="Z5" t="s">
        <v>166</v>
      </c>
      <c r="AA5" t="s">
        <v>167</v>
      </c>
      <c r="AB5" t="s">
        <v>168</v>
      </c>
      <c r="AC5" t="s">
        <v>74</v>
      </c>
      <c r="AD5" t="s">
        <v>74</v>
      </c>
      <c r="AE5" t="s">
        <v>74</v>
      </c>
      <c r="AF5" t="s">
        <v>74</v>
      </c>
      <c r="AG5">
        <v>73</v>
      </c>
      <c r="AH5">
        <v>0</v>
      </c>
      <c r="AI5">
        <v>0</v>
      </c>
      <c r="AJ5">
        <v>2</v>
      </c>
      <c r="AK5">
        <v>3</v>
      </c>
      <c r="AL5" t="s">
        <v>169</v>
      </c>
      <c r="AM5" t="s">
        <v>170</v>
      </c>
      <c r="AN5" t="s">
        <v>171</v>
      </c>
      <c r="AO5" t="s">
        <v>172</v>
      </c>
      <c r="AP5" t="s">
        <v>173</v>
      </c>
      <c r="AQ5" t="s">
        <v>74</v>
      </c>
      <c r="AR5" t="s">
        <v>174</v>
      </c>
      <c r="AS5" t="s">
        <v>175</v>
      </c>
      <c r="AT5" t="s">
        <v>176</v>
      </c>
      <c r="AU5">
        <v>2022</v>
      </c>
      <c r="AV5">
        <v>11</v>
      </c>
      <c r="AW5">
        <v>4</v>
      </c>
      <c r="AX5" t="s">
        <v>74</v>
      </c>
      <c r="AY5" t="s">
        <v>74</v>
      </c>
      <c r="AZ5" t="s">
        <v>74</v>
      </c>
      <c r="BA5" t="s">
        <v>74</v>
      </c>
      <c r="BB5">
        <v>1066</v>
      </c>
      <c r="BC5">
        <v>1078</v>
      </c>
      <c r="BD5" t="s">
        <v>74</v>
      </c>
      <c r="BE5" t="s">
        <v>177</v>
      </c>
      <c r="BF5" t="str">
        <f>HYPERLINK("http://dx.doi.org/10.13187/ejced.2022.4.1066","http://dx.doi.org/10.13187/ejced.2022.4.1066")</f>
        <v>http://dx.doi.org/10.13187/ejced.2022.4.1066</v>
      </c>
      <c r="BG5" t="s">
        <v>74</v>
      </c>
      <c r="BH5" t="s">
        <v>74</v>
      </c>
      <c r="BI5">
        <v>13</v>
      </c>
      <c r="BJ5" t="s">
        <v>178</v>
      </c>
      <c r="BK5" t="s">
        <v>131</v>
      </c>
      <c r="BL5" t="s">
        <v>178</v>
      </c>
      <c r="BM5" t="s">
        <v>179</v>
      </c>
      <c r="BN5" t="s">
        <v>74</v>
      </c>
      <c r="BO5" t="s">
        <v>180</v>
      </c>
      <c r="BP5" t="s">
        <v>74</v>
      </c>
      <c r="BQ5" t="s">
        <v>74</v>
      </c>
      <c r="BR5" t="s">
        <v>104</v>
      </c>
      <c r="BS5" t="s">
        <v>181</v>
      </c>
      <c r="BT5" t="str">
        <f>HYPERLINK("https%3A%2F%2Fwww.webofscience.com%2Fwos%2Fwoscc%2Ffull-record%2FWOS:000914876300001","View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79</v>
      </c>
      <c r="O6" t="s">
        <v>74</v>
      </c>
      <c r="P6" t="s">
        <v>74</v>
      </c>
      <c r="Q6" t="s">
        <v>74</v>
      </c>
      <c r="R6" t="s">
        <v>74</v>
      </c>
      <c r="S6" t="s">
        <v>74</v>
      </c>
      <c r="T6" t="s">
        <v>186</v>
      </c>
      <c r="U6" t="s">
        <v>187</v>
      </c>
      <c r="V6" t="s">
        <v>188</v>
      </c>
      <c r="W6" t="s">
        <v>189</v>
      </c>
      <c r="X6" t="s">
        <v>190</v>
      </c>
      <c r="Y6" t="s">
        <v>191</v>
      </c>
      <c r="Z6" t="s">
        <v>192</v>
      </c>
      <c r="AA6" t="s">
        <v>193</v>
      </c>
      <c r="AB6" t="s">
        <v>194</v>
      </c>
      <c r="AC6" t="s">
        <v>195</v>
      </c>
      <c r="AD6" t="s">
        <v>196</v>
      </c>
      <c r="AE6" t="s">
        <v>197</v>
      </c>
      <c r="AF6" t="s">
        <v>74</v>
      </c>
      <c r="AG6">
        <v>46</v>
      </c>
      <c r="AH6">
        <v>1</v>
      </c>
      <c r="AI6">
        <v>1</v>
      </c>
      <c r="AJ6">
        <v>1</v>
      </c>
      <c r="AK6">
        <v>7</v>
      </c>
      <c r="AL6" t="s">
        <v>198</v>
      </c>
      <c r="AM6" t="s">
        <v>199</v>
      </c>
      <c r="AN6" t="s">
        <v>200</v>
      </c>
      <c r="AO6" t="s">
        <v>201</v>
      </c>
      <c r="AP6" t="s">
        <v>74</v>
      </c>
      <c r="AQ6" t="s">
        <v>74</v>
      </c>
      <c r="AR6" t="s">
        <v>202</v>
      </c>
      <c r="AS6" t="s">
        <v>203</v>
      </c>
      <c r="AT6" t="s">
        <v>204</v>
      </c>
      <c r="AU6">
        <v>2022</v>
      </c>
      <c r="AV6">
        <v>13</v>
      </c>
      <c r="AW6" t="s">
        <v>74</v>
      </c>
      <c r="AX6" t="s">
        <v>74</v>
      </c>
      <c r="AY6" t="s">
        <v>74</v>
      </c>
      <c r="AZ6" t="s">
        <v>74</v>
      </c>
      <c r="BA6" t="s">
        <v>74</v>
      </c>
      <c r="BB6" t="s">
        <v>74</v>
      </c>
      <c r="BC6" t="s">
        <v>74</v>
      </c>
      <c r="BD6">
        <v>841499</v>
      </c>
      <c r="BE6" t="s">
        <v>205</v>
      </c>
      <c r="BF6" t="str">
        <f>HYPERLINK("http://dx.doi.org/10.3389/fpsyg.2022.841499","http://dx.doi.org/10.3389/fpsyg.2022.841499")</f>
        <v>http://dx.doi.org/10.3389/fpsyg.2022.841499</v>
      </c>
      <c r="BG6" t="s">
        <v>74</v>
      </c>
      <c r="BH6" t="s">
        <v>74</v>
      </c>
      <c r="BI6">
        <v>8</v>
      </c>
      <c r="BJ6" t="s">
        <v>206</v>
      </c>
      <c r="BK6" t="s">
        <v>101</v>
      </c>
      <c r="BL6" t="s">
        <v>207</v>
      </c>
      <c r="BM6" t="s">
        <v>208</v>
      </c>
      <c r="BN6">
        <v>35432116</v>
      </c>
      <c r="BO6" t="s">
        <v>133</v>
      </c>
      <c r="BP6" t="s">
        <v>74</v>
      </c>
      <c r="BQ6" t="s">
        <v>74</v>
      </c>
      <c r="BR6" t="s">
        <v>104</v>
      </c>
      <c r="BS6" t="s">
        <v>209</v>
      </c>
      <c r="BT6" t="str">
        <f>HYPERLINK("https%3A%2F%2Fwww.webofscience.com%2Fwos%2Fwoscc%2Ffull-record%2FWOS:000783971200001","View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214</v>
      </c>
      <c r="U7" t="s">
        <v>215</v>
      </c>
      <c r="V7" t="s">
        <v>216</v>
      </c>
      <c r="W7" t="s">
        <v>217</v>
      </c>
      <c r="X7" t="s">
        <v>218</v>
      </c>
      <c r="Y7" t="s">
        <v>144</v>
      </c>
      <c r="Z7" t="s">
        <v>86</v>
      </c>
      <c r="AA7" t="s">
        <v>74</v>
      </c>
      <c r="AB7" t="s">
        <v>87</v>
      </c>
      <c r="AC7" t="s">
        <v>88</v>
      </c>
      <c r="AD7" t="s">
        <v>89</v>
      </c>
      <c r="AE7" t="s">
        <v>90</v>
      </c>
      <c r="AF7" t="s">
        <v>74</v>
      </c>
      <c r="AG7">
        <v>70</v>
      </c>
      <c r="AH7">
        <v>1</v>
      </c>
      <c r="AI7">
        <v>1</v>
      </c>
      <c r="AJ7">
        <v>3</v>
      </c>
      <c r="AK7">
        <v>3</v>
      </c>
      <c r="AL7" t="s">
        <v>219</v>
      </c>
      <c r="AM7" t="s">
        <v>147</v>
      </c>
      <c r="AN7" t="s">
        <v>220</v>
      </c>
      <c r="AO7" t="s">
        <v>221</v>
      </c>
      <c r="AP7" t="s">
        <v>222</v>
      </c>
      <c r="AQ7" t="s">
        <v>74</v>
      </c>
      <c r="AR7" t="s">
        <v>223</v>
      </c>
      <c r="AS7" t="s">
        <v>224</v>
      </c>
      <c r="AT7" t="s">
        <v>74</v>
      </c>
      <c r="AU7">
        <v>2022</v>
      </c>
      <c r="AV7">
        <v>54</v>
      </c>
      <c r="AW7">
        <v>4</v>
      </c>
      <c r="AX7" t="s">
        <v>74</v>
      </c>
      <c r="AY7" t="s">
        <v>74</v>
      </c>
      <c r="AZ7" t="s">
        <v>74</v>
      </c>
      <c r="BA7" t="s">
        <v>74</v>
      </c>
      <c r="BB7">
        <v>352</v>
      </c>
      <c r="BC7">
        <v>375</v>
      </c>
      <c r="BD7" t="s">
        <v>74</v>
      </c>
      <c r="BE7" t="s">
        <v>225</v>
      </c>
      <c r="BF7" t="str">
        <f>HYPERLINK("http://dx.doi.org/10.31577/sociologia.2022.54.4.13","http://dx.doi.org/10.31577/sociologia.2022.54.4.13")</f>
        <v>http://dx.doi.org/10.31577/sociologia.2022.54.4.13</v>
      </c>
      <c r="BG7" t="s">
        <v>74</v>
      </c>
      <c r="BH7" t="s">
        <v>74</v>
      </c>
      <c r="BI7">
        <v>24</v>
      </c>
      <c r="BJ7" t="s">
        <v>226</v>
      </c>
      <c r="BK7" t="s">
        <v>101</v>
      </c>
      <c r="BL7" t="s">
        <v>226</v>
      </c>
      <c r="BM7" t="s">
        <v>227</v>
      </c>
      <c r="BN7" t="s">
        <v>74</v>
      </c>
      <c r="BO7" t="s">
        <v>103</v>
      </c>
      <c r="BP7" t="s">
        <v>74</v>
      </c>
      <c r="BQ7" t="s">
        <v>74</v>
      </c>
      <c r="BR7" t="s">
        <v>104</v>
      </c>
      <c r="BS7" t="s">
        <v>228</v>
      </c>
      <c r="BT7" t="str">
        <f>HYPERLINK("https%3A%2F%2Fwww.webofscience.com%2Fwos%2Fwoscc%2Ffull-record%2FWOS:000879368600003","View Full Record in Web of Science")</f>
        <v>View Full Record in Web of Science</v>
      </c>
    </row>
    <row r="8" spans="1:72" x14ac:dyDescent="0.25">
      <c r="A8" t="s">
        <v>72</v>
      </c>
      <c r="B8" t="s">
        <v>229</v>
      </c>
      <c r="C8" t="s">
        <v>74</v>
      </c>
      <c r="D8" t="s">
        <v>74</v>
      </c>
      <c r="E8" t="s">
        <v>74</v>
      </c>
      <c r="F8" t="s">
        <v>230</v>
      </c>
      <c r="G8" t="s">
        <v>74</v>
      </c>
      <c r="H8" t="s">
        <v>74</v>
      </c>
      <c r="I8" t="s">
        <v>231</v>
      </c>
      <c r="J8" t="s">
        <v>232</v>
      </c>
      <c r="K8" t="s">
        <v>74</v>
      </c>
      <c r="L8" t="s">
        <v>74</v>
      </c>
      <c r="M8" t="s">
        <v>78</v>
      </c>
      <c r="N8" t="s">
        <v>79</v>
      </c>
      <c r="O8" t="s">
        <v>74</v>
      </c>
      <c r="P8" t="s">
        <v>74</v>
      </c>
      <c r="Q8" t="s">
        <v>74</v>
      </c>
      <c r="R8" t="s">
        <v>74</v>
      </c>
      <c r="S8" t="s">
        <v>74</v>
      </c>
      <c r="T8" t="s">
        <v>233</v>
      </c>
      <c r="U8" t="s">
        <v>234</v>
      </c>
      <c r="V8" t="s">
        <v>235</v>
      </c>
      <c r="W8" t="s">
        <v>236</v>
      </c>
      <c r="X8" t="s">
        <v>237</v>
      </c>
      <c r="Y8" t="s">
        <v>238</v>
      </c>
      <c r="Z8" t="s">
        <v>239</v>
      </c>
      <c r="AA8" t="s">
        <v>240</v>
      </c>
      <c r="AB8" t="s">
        <v>241</v>
      </c>
      <c r="AC8" t="s">
        <v>242</v>
      </c>
      <c r="AD8" t="s">
        <v>243</v>
      </c>
      <c r="AE8" t="s">
        <v>244</v>
      </c>
      <c r="AF8" t="s">
        <v>74</v>
      </c>
      <c r="AG8">
        <v>51</v>
      </c>
      <c r="AH8">
        <v>3</v>
      </c>
      <c r="AI8">
        <v>3</v>
      </c>
      <c r="AJ8">
        <v>1</v>
      </c>
      <c r="AK8">
        <v>7</v>
      </c>
      <c r="AL8" t="s">
        <v>121</v>
      </c>
      <c r="AM8" t="s">
        <v>122</v>
      </c>
      <c r="AN8" t="s">
        <v>123</v>
      </c>
      <c r="AO8" t="s">
        <v>245</v>
      </c>
      <c r="AP8" t="s">
        <v>246</v>
      </c>
      <c r="AQ8" t="s">
        <v>74</v>
      </c>
      <c r="AR8" t="s">
        <v>247</v>
      </c>
      <c r="AS8" t="s">
        <v>248</v>
      </c>
      <c r="AT8" t="s">
        <v>249</v>
      </c>
      <c r="AU8">
        <v>2022</v>
      </c>
      <c r="AV8">
        <v>32</v>
      </c>
      <c r="AW8">
        <v>4</v>
      </c>
      <c r="AX8" t="s">
        <v>74</v>
      </c>
      <c r="AY8" t="s">
        <v>74</v>
      </c>
      <c r="AZ8" t="s">
        <v>74</v>
      </c>
      <c r="BA8" t="s">
        <v>74</v>
      </c>
      <c r="BB8">
        <v>623</v>
      </c>
      <c r="BC8">
        <v>636</v>
      </c>
      <c r="BD8" t="s">
        <v>74</v>
      </c>
      <c r="BE8" t="s">
        <v>250</v>
      </c>
      <c r="BF8" t="str">
        <f>HYPERLINK("http://dx.doi.org/10.1002/casp.2579","http://dx.doi.org/10.1002/casp.2579")</f>
        <v>http://dx.doi.org/10.1002/casp.2579</v>
      </c>
      <c r="BG8" t="s">
        <v>74</v>
      </c>
      <c r="BH8" t="s">
        <v>251</v>
      </c>
      <c r="BI8">
        <v>14</v>
      </c>
      <c r="BJ8" t="s">
        <v>252</v>
      </c>
      <c r="BK8" t="s">
        <v>101</v>
      </c>
      <c r="BL8" t="s">
        <v>207</v>
      </c>
      <c r="BM8" t="s">
        <v>253</v>
      </c>
      <c r="BN8" t="s">
        <v>74</v>
      </c>
      <c r="BO8" t="s">
        <v>254</v>
      </c>
      <c r="BP8" t="s">
        <v>74</v>
      </c>
      <c r="BQ8" t="s">
        <v>74</v>
      </c>
      <c r="BR8" t="s">
        <v>104</v>
      </c>
      <c r="BS8" t="s">
        <v>255</v>
      </c>
      <c r="BT8" t="str">
        <f>HYPERLINK("https%3A%2F%2Fwww.webofscience.com%2Fwos%2Fwoscc%2Ffull-record%2FWOS:000705096700001","View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79</v>
      </c>
      <c r="O9" t="s">
        <v>74</v>
      </c>
      <c r="P9" t="s">
        <v>74</v>
      </c>
      <c r="Q9" t="s">
        <v>74</v>
      </c>
      <c r="R9" t="s">
        <v>74</v>
      </c>
      <c r="S9" t="s">
        <v>74</v>
      </c>
      <c r="T9" t="s">
        <v>260</v>
      </c>
      <c r="U9" t="s">
        <v>261</v>
      </c>
      <c r="V9" t="s">
        <v>262</v>
      </c>
      <c r="W9" t="s">
        <v>263</v>
      </c>
      <c r="X9" t="s">
        <v>264</v>
      </c>
      <c r="Y9" t="s">
        <v>265</v>
      </c>
      <c r="Z9" t="s">
        <v>266</v>
      </c>
      <c r="AA9" t="s">
        <v>267</v>
      </c>
      <c r="AB9" t="s">
        <v>268</v>
      </c>
      <c r="AC9" t="s">
        <v>74</v>
      </c>
      <c r="AD9" t="s">
        <v>74</v>
      </c>
      <c r="AE9" t="s">
        <v>74</v>
      </c>
      <c r="AF9" t="s">
        <v>74</v>
      </c>
      <c r="AG9">
        <v>76</v>
      </c>
      <c r="AH9">
        <v>1</v>
      </c>
      <c r="AI9">
        <v>1</v>
      </c>
      <c r="AJ9">
        <v>0</v>
      </c>
      <c r="AK9">
        <v>0</v>
      </c>
      <c r="AL9" t="s">
        <v>269</v>
      </c>
      <c r="AM9" t="s">
        <v>270</v>
      </c>
      <c r="AN9" t="s">
        <v>271</v>
      </c>
      <c r="AO9" t="s">
        <v>74</v>
      </c>
      <c r="AP9" t="s">
        <v>272</v>
      </c>
      <c r="AQ9" t="s">
        <v>74</v>
      </c>
      <c r="AR9" t="s">
        <v>259</v>
      </c>
      <c r="AS9" t="s">
        <v>273</v>
      </c>
      <c r="AT9" t="s">
        <v>274</v>
      </c>
      <c r="AU9">
        <v>2021</v>
      </c>
      <c r="AV9">
        <v>12</v>
      </c>
      <c r="AW9">
        <v>10</v>
      </c>
      <c r="AX9" t="s">
        <v>74</v>
      </c>
      <c r="AY9" t="s">
        <v>74</v>
      </c>
      <c r="AZ9" t="s">
        <v>74</v>
      </c>
      <c r="BA9" t="s">
        <v>74</v>
      </c>
      <c r="BB9" t="s">
        <v>74</v>
      </c>
      <c r="BC9" t="s">
        <v>74</v>
      </c>
      <c r="BD9">
        <v>882</v>
      </c>
      <c r="BE9" t="s">
        <v>275</v>
      </c>
      <c r="BF9" t="str">
        <f>HYPERLINK("http://dx.doi.org/10.3390/rel12100882","http://dx.doi.org/10.3390/rel12100882")</f>
        <v>http://dx.doi.org/10.3390/rel12100882</v>
      </c>
      <c r="BG9" t="s">
        <v>74</v>
      </c>
      <c r="BH9" t="s">
        <v>74</v>
      </c>
      <c r="BI9">
        <v>18</v>
      </c>
      <c r="BJ9" t="s">
        <v>276</v>
      </c>
      <c r="BK9" t="s">
        <v>277</v>
      </c>
      <c r="BL9" t="s">
        <v>276</v>
      </c>
      <c r="BM9" t="s">
        <v>278</v>
      </c>
      <c r="BN9" t="s">
        <v>74</v>
      </c>
      <c r="BO9" t="s">
        <v>103</v>
      </c>
      <c r="BP9" t="s">
        <v>74</v>
      </c>
      <c r="BQ9" t="s">
        <v>74</v>
      </c>
      <c r="BR9" t="s">
        <v>104</v>
      </c>
      <c r="BS9" t="s">
        <v>279</v>
      </c>
      <c r="BT9" t="str">
        <f>HYPERLINK("https%3A%2F%2Fwww.webofscience.com%2Fwos%2Fwoscc%2Ffull-record%2FWOS:000715251500001","View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78</v>
      </c>
      <c r="N10" t="s">
        <v>79</v>
      </c>
      <c r="O10" t="s">
        <v>74</v>
      </c>
      <c r="P10" t="s">
        <v>74</v>
      </c>
      <c r="Q10" t="s">
        <v>74</v>
      </c>
      <c r="R10" t="s">
        <v>74</v>
      </c>
      <c r="S10" t="s">
        <v>74</v>
      </c>
      <c r="T10" t="s">
        <v>284</v>
      </c>
      <c r="U10" t="s">
        <v>285</v>
      </c>
      <c r="V10" t="s">
        <v>286</v>
      </c>
      <c r="W10" t="s">
        <v>287</v>
      </c>
      <c r="X10" t="s">
        <v>288</v>
      </c>
      <c r="Y10" t="s">
        <v>289</v>
      </c>
      <c r="Z10" t="s">
        <v>290</v>
      </c>
      <c r="AA10" t="s">
        <v>74</v>
      </c>
      <c r="AB10" t="s">
        <v>291</v>
      </c>
      <c r="AC10" t="s">
        <v>292</v>
      </c>
      <c r="AD10" t="s">
        <v>293</v>
      </c>
      <c r="AE10" t="s">
        <v>294</v>
      </c>
      <c r="AF10" t="s">
        <v>74</v>
      </c>
      <c r="AG10">
        <v>80</v>
      </c>
      <c r="AH10">
        <v>0</v>
      </c>
      <c r="AI10">
        <v>0</v>
      </c>
      <c r="AJ10">
        <v>0</v>
      </c>
      <c r="AK10">
        <v>7</v>
      </c>
      <c r="AL10" t="s">
        <v>295</v>
      </c>
      <c r="AM10" t="s">
        <v>296</v>
      </c>
      <c r="AN10" t="s">
        <v>297</v>
      </c>
      <c r="AO10" t="s">
        <v>298</v>
      </c>
      <c r="AP10" t="s">
        <v>299</v>
      </c>
      <c r="AQ10" t="s">
        <v>74</v>
      </c>
      <c r="AR10" t="s">
        <v>300</v>
      </c>
      <c r="AS10" t="s">
        <v>301</v>
      </c>
      <c r="AT10" t="s">
        <v>74</v>
      </c>
      <c r="AU10">
        <v>2021</v>
      </c>
      <c r="AV10">
        <v>69</v>
      </c>
      <c r="AW10">
        <v>3</v>
      </c>
      <c r="AX10" t="s">
        <v>74</v>
      </c>
      <c r="AY10" t="s">
        <v>74</v>
      </c>
      <c r="AZ10" t="s">
        <v>74</v>
      </c>
      <c r="BA10" t="s">
        <v>74</v>
      </c>
      <c r="BB10">
        <v>359</v>
      </c>
      <c r="BC10">
        <v>380</v>
      </c>
      <c r="BD10" t="s">
        <v>74</v>
      </c>
      <c r="BE10" t="s">
        <v>302</v>
      </c>
      <c r="BF10" t="str">
        <f>HYPERLINK("http://dx.doi.org/10.2478/se-2021-0021","http://dx.doi.org/10.2478/se-2021-0021")</f>
        <v>http://dx.doi.org/10.2478/se-2021-0021</v>
      </c>
      <c r="BG10" t="s">
        <v>74</v>
      </c>
      <c r="BH10" t="s">
        <v>74</v>
      </c>
      <c r="BI10">
        <v>22</v>
      </c>
      <c r="BJ10" t="s">
        <v>303</v>
      </c>
      <c r="BK10" t="s">
        <v>131</v>
      </c>
      <c r="BL10" t="s">
        <v>303</v>
      </c>
      <c r="BM10" t="s">
        <v>304</v>
      </c>
      <c r="BN10" t="s">
        <v>74</v>
      </c>
      <c r="BO10" t="s">
        <v>103</v>
      </c>
      <c r="BP10" t="s">
        <v>74</v>
      </c>
      <c r="BQ10" t="s">
        <v>74</v>
      </c>
      <c r="BR10" t="s">
        <v>104</v>
      </c>
      <c r="BS10" t="s">
        <v>305</v>
      </c>
      <c r="BT10" t="str">
        <f>HYPERLINK("https%3A%2F%2Fwww.webofscience.com%2Fwos%2Fwoscc%2Ffull-record%2FWOS:000726788600003","View Full Record in Web of Science")</f>
        <v>View Full Record in Web of Science</v>
      </c>
    </row>
    <row r="11" spans="1:72" x14ac:dyDescent="0.25">
      <c r="A11" t="s">
        <v>72</v>
      </c>
      <c r="B11" t="s">
        <v>306</v>
      </c>
      <c r="C11" t="s">
        <v>74</v>
      </c>
      <c r="D11" t="s">
        <v>74</v>
      </c>
      <c r="E11" t="s">
        <v>74</v>
      </c>
      <c r="F11" t="s">
        <v>307</v>
      </c>
      <c r="G11" t="s">
        <v>74</v>
      </c>
      <c r="H11" t="s">
        <v>74</v>
      </c>
      <c r="I11" t="s">
        <v>308</v>
      </c>
      <c r="J11" t="s">
        <v>309</v>
      </c>
      <c r="K11" t="s">
        <v>74</v>
      </c>
      <c r="L11" t="s">
        <v>74</v>
      </c>
      <c r="M11" t="s">
        <v>78</v>
      </c>
      <c r="N11" t="s">
        <v>79</v>
      </c>
      <c r="O11" t="s">
        <v>74</v>
      </c>
      <c r="P11" t="s">
        <v>74</v>
      </c>
      <c r="Q11" t="s">
        <v>74</v>
      </c>
      <c r="R11" t="s">
        <v>74</v>
      </c>
      <c r="S11" t="s">
        <v>74</v>
      </c>
      <c r="T11" t="s">
        <v>310</v>
      </c>
      <c r="U11" t="s">
        <v>74</v>
      </c>
      <c r="V11" t="s">
        <v>311</v>
      </c>
      <c r="W11" t="s">
        <v>312</v>
      </c>
      <c r="X11" t="s">
        <v>313</v>
      </c>
      <c r="Y11" t="s">
        <v>314</v>
      </c>
      <c r="Z11" t="s">
        <v>315</v>
      </c>
      <c r="AA11" t="s">
        <v>74</v>
      </c>
      <c r="AB11" t="s">
        <v>74</v>
      </c>
      <c r="AC11" t="s">
        <v>74</v>
      </c>
      <c r="AD11" t="s">
        <v>74</v>
      </c>
      <c r="AE11" t="s">
        <v>74</v>
      </c>
      <c r="AF11" t="s">
        <v>74</v>
      </c>
      <c r="AG11">
        <v>18</v>
      </c>
      <c r="AH11">
        <v>1</v>
      </c>
      <c r="AI11">
        <v>1</v>
      </c>
      <c r="AJ11">
        <v>0</v>
      </c>
      <c r="AK11">
        <v>0</v>
      </c>
      <c r="AL11" t="s">
        <v>316</v>
      </c>
      <c r="AM11" t="s">
        <v>317</v>
      </c>
      <c r="AN11" t="s">
        <v>318</v>
      </c>
      <c r="AO11" t="s">
        <v>319</v>
      </c>
      <c r="AP11" t="s">
        <v>74</v>
      </c>
      <c r="AQ11" t="s">
        <v>74</v>
      </c>
      <c r="AR11" t="s">
        <v>320</v>
      </c>
      <c r="AS11" t="s">
        <v>321</v>
      </c>
      <c r="AT11" t="s">
        <v>74</v>
      </c>
      <c r="AU11">
        <v>2020</v>
      </c>
      <c r="AV11">
        <v>10</v>
      </c>
      <c r="AW11">
        <v>2</v>
      </c>
      <c r="AX11" t="s">
        <v>74</v>
      </c>
      <c r="AY11" t="s">
        <v>74</v>
      </c>
      <c r="AZ11" t="s">
        <v>74</v>
      </c>
      <c r="BA11" t="s">
        <v>74</v>
      </c>
      <c r="BB11">
        <v>285</v>
      </c>
      <c r="BC11">
        <v>288</v>
      </c>
      <c r="BD11" t="s">
        <v>74</v>
      </c>
      <c r="BE11" t="s">
        <v>74</v>
      </c>
      <c r="BF11" t="s">
        <v>74</v>
      </c>
      <c r="BG11" t="s">
        <v>74</v>
      </c>
      <c r="BH11" t="s">
        <v>74</v>
      </c>
      <c r="BI11">
        <v>4</v>
      </c>
      <c r="BJ11" t="s">
        <v>322</v>
      </c>
      <c r="BK11" t="s">
        <v>131</v>
      </c>
      <c r="BL11" t="s">
        <v>323</v>
      </c>
      <c r="BM11" t="s">
        <v>324</v>
      </c>
      <c r="BN11" t="s">
        <v>74</v>
      </c>
      <c r="BO11" t="s">
        <v>74</v>
      </c>
      <c r="BP11" t="s">
        <v>74</v>
      </c>
      <c r="BQ11" t="s">
        <v>74</v>
      </c>
      <c r="BR11" t="s">
        <v>104</v>
      </c>
      <c r="BS11" t="s">
        <v>325</v>
      </c>
      <c r="BT11" t="str">
        <f>HYPERLINK("https%3A%2F%2Fwww.webofscience.com%2Fwos%2Fwoscc%2Ffull-record%2FWOS:000606326200046","View Full Record in Web of Science")</f>
        <v>View Full Record in Web of Science</v>
      </c>
    </row>
    <row r="12" spans="1:72" x14ac:dyDescent="0.25">
      <c r="A12" t="s">
        <v>72</v>
      </c>
      <c r="B12" t="s">
        <v>326</v>
      </c>
      <c r="C12" t="s">
        <v>74</v>
      </c>
      <c r="D12" t="s">
        <v>74</v>
      </c>
      <c r="E12" t="s">
        <v>74</v>
      </c>
      <c r="F12" t="s">
        <v>327</v>
      </c>
      <c r="G12" t="s">
        <v>74</v>
      </c>
      <c r="H12" t="s">
        <v>74</v>
      </c>
      <c r="I12" t="s">
        <v>328</v>
      </c>
      <c r="J12" t="s">
        <v>329</v>
      </c>
      <c r="K12" t="s">
        <v>74</v>
      </c>
      <c r="L12" t="s">
        <v>74</v>
      </c>
      <c r="M12" t="s">
        <v>330</v>
      </c>
      <c r="N12" t="s">
        <v>79</v>
      </c>
      <c r="O12" t="s">
        <v>74</v>
      </c>
      <c r="P12" t="s">
        <v>74</v>
      </c>
      <c r="Q12" t="s">
        <v>74</v>
      </c>
      <c r="R12" t="s">
        <v>74</v>
      </c>
      <c r="S12" t="s">
        <v>74</v>
      </c>
      <c r="T12" t="s">
        <v>331</v>
      </c>
      <c r="U12" t="s">
        <v>332</v>
      </c>
      <c r="V12" t="s">
        <v>333</v>
      </c>
      <c r="W12" t="s">
        <v>334</v>
      </c>
      <c r="X12" t="s">
        <v>335</v>
      </c>
      <c r="Y12" t="s">
        <v>336</v>
      </c>
      <c r="Z12" t="s">
        <v>337</v>
      </c>
      <c r="AA12" t="s">
        <v>338</v>
      </c>
      <c r="AB12" t="s">
        <v>339</v>
      </c>
      <c r="AC12" t="s">
        <v>74</v>
      </c>
      <c r="AD12" t="s">
        <v>74</v>
      </c>
      <c r="AE12" t="s">
        <v>74</v>
      </c>
      <c r="AF12" t="s">
        <v>74</v>
      </c>
      <c r="AG12">
        <v>50</v>
      </c>
      <c r="AH12">
        <v>0</v>
      </c>
      <c r="AI12">
        <v>0</v>
      </c>
      <c r="AJ12">
        <v>2</v>
      </c>
      <c r="AK12">
        <v>11</v>
      </c>
      <c r="AL12" t="s">
        <v>340</v>
      </c>
      <c r="AM12" t="s">
        <v>341</v>
      </c>
      <c r="AN12" t="s">
        <v>342</v>
      </c>
      <c r="AO12" t="s">
        <v>343</v>
      </c>
      <c r="AP12" t="s">
        <v>344</v>
      </c>
      <c r="AQ12" t="s">
        <v>74</v>
      </c>
      <c r="AR12" t="s">
        <v>345</v>
      </c>
      <c r="AS12" t="s">
        <v>346</v>
      </c>
      <c r="AT12" t="s">
        <v>74</v>
      </c>
      <c r="AU12">
        <v>2020</v>
      </c>
      <c r="AV12">
        <v>64</v>
      </c>
      <c r="AW12">
        <v>4</v>
      </c>
      <c r="AX12" t="s">
        <v>74</v>
      </c>
      <c r="AY12" t="s">
        <v>74</v>
      </c>
      <c r="AZ12" t="s">
        <v>74</v>
      </c>
      <c r="BA12" t="s">
        <v>74</v>
      </c>
      <c r="BB12">
        <v>377</v>
      </c>
      <c r="BC12">
        <v>393</v>
      </c>
      <c r="BD12" t="s">
        <v>74</v>
      </c>
      <c r="BE12" t="s">
        <v>74</v>
      </c>
      <c r="BF12" t="s">
        <v>74</v>
      </c>
      <c r="BG12" t="s">
        <v>74</v>
      </c>
      <c r="BH12" t="s">
        <v>74</v>
      </c>
      <c r="BI12">
        <v>17</v>
      </c>
      <c r="BJ12" t="s">
        <v>206</v>
      </c>
      <c r="BK12" t="s">
        <v>101</v>
      </c>
      <c r="BL12" t="s">
        <v>207</v>
      </c>
      <c r="BM12" t="s">
        <v>347</v>
      </c>
      <c r="BN12" t="s">
        <v>74</v>
      </c>
      <c r="BO12" t="s">
        <v>74</v>
      </c>
      <c r="BP12" t="s">
        <v>74</v>
      </c>
      <c r="BQ12" t="s">
        <v>74</v>
      </c>
      <c r="BR12" t="s">
        <v>104</v>
      </c>
      <c r="BS12" t="s">
        <v>348</v>
      </c>
      <c r="BT12" t="str">
        <f>HYPERLINK("https%3A%2F%2Fwww.webofscience.com%2Fwos%2Fwoscc%2Ffull-record%2FWOS:000562991800001","View Full Record in Web of Science")</f>
        <v>View Full Record in Web of Science</v>
      </c>
    </row>
    <row r="13" spans="1:72" x14ac:dyDescent="0.25">
      <c r="A13" t="s">
        <v>72</v>
      </c>
      <c r="B13" t="s">
        <v>349</v>
      </c>
      <c r="C13" t="s">
        <v>74</v>
      </c>
      <c r="D13" t="s">
        <v>74</v>
      </c>
      <c r="E13" t="s">
        <v>74</v>
      </c>
      <c r="F13" t="s">
        <v>350</v>
      </c>
      <c r="G13" t="s">
        <v>74</v>
      </c>
      <c r="H13" t="s">
        <v>74</v>
      </c>
      <c r="I13" t="s">
        <v>351</v>
      </c>
      <c r="J13" t="s">
        <v>352</v>
      </c>
      <c r="K13" t="s">
        <v>74</v>
      </c>
      <c r="L13" t="s">
        <v>74</v>
      </c>
      <c r="M13" t="s">
        <v>78</v>
      </c>
      <c r="N13" t="s">
        <v>79</v>
      </c>
      <c r="O13" t="s">
        <v>74</v>
      </c>
      <c r="P13" t="s">
        <v>74</v>
      </c>
      <c r="Q13" t="s">
        <v>74</v>
      </c>
      <c r="R13" t="s">
        <v>74</v>
      </c>
      <c r="S13" t="s">
        <v>74</v>
      </c>
      <c r="T13" t="s">
        <v>353</v>
      </c>
      <c r="U13" t="s">
        <v>354</v>
      </c>
      <c r="V13" t="s">
        <v>355</v>
      </c>
      <c r="W13" t="s">
        <v>356</v>
      </c>
      <c r="X13" t="s">
        <v>357</v>
      </c>
      <c r="Y13" t="s">
        <v>358</v>
      </c>
      <c r="Z13" t="s">
        <v>359</v>
      </c>
      <c r="AA13" t="s">
        <v>360</v>
      </c>
      <c r="AB13" t="s">
        <v>361</v>
      </c>
      <c r="AC13" t="s">
        <v>362</v>
      </c>
      <c r="AD13" t="s">
        <v>363</v>
      </c>
      <c r="AE13" t="s">
        <v>364</v>
      </c>
      <c r="AF13" t="s">
        <v>74</v>
      </c>
      <c r="AG13">
        <v>45</v>
      </c>
      <c r="AH13">
        <v>6</v>
      </c>
      <c r="AI13">
        <v>7</v>
      </c>
      <c r="AJ13">
        <v>1</v>
      </c>
      <c r="AK13">
        <v>12</v>
      </c>
      <c r="AL13" t="s">
        <v>365</v>
      </c>
      <c r="AM13" t="s">
        <v>366</v>
      </c>
      <c r="AN13" t="s">
        <v>367</v>
      </c>
      <c r="AO13" t="s">
        <v>368</v>
      </c>
      <c r="AP13" t="s">
        <v>369</v>
      </c>
      <c r="AQ13" t="s">
        <v>74</v>
      </c>
      <c r="AR13" t="s">
        <v>352</v>
      </c>
      <c r="AS13" t="s">
        <v>370</v>
      </c>
      <c r="AT13" t="s">
        <v>74</v>
      </c>
      <c r="AU13">
        <v>2019</v>
      </c>
      <c r="AV13">
        <v>49</v>
      </c>
      <c r="AW13">
        <v>1</v>
      </c>
      <c r="AX13" t="s">
        <v>74</v>
      </c>
      <c r="AY13" t="s">
        <v>74</v>
      </c>
      <c r="AZ13" t="s">
        <v>74</v>
      </c>
      <c r="BA13" t="s">
        <v>74</v>
      </c>
      <c r="BB13">
        <v>16</v>
      </c>
      <c r="BC13">
        <v>24</v>
      </c>
      <c r="BD13" t="s">
        <v>74</v>
      </c>
      <c r="BE13" t="s">
        <v>371</v>
      </c>
      <c r="BF13" t="str">
        <f>HYPERLINK("http://dx.doi.org/10.5507/ag.2018.027","http://dx.doi.org/10.5507/ag.2018.027")</f>
        <v>http://dx.doi.org/10.5507/ag.2018.027</v>
      </c>
      <c r="BG13" t="s">
        <v>74</v>
      </c>
      <c r="BH13" t="s">
        <v>74</v>
      </c>
      <c r="BI13">
        <v>9</v>
      </c>
      <c r="BJ13" t="s">
        <v>372</v>
      </c>
      <c r="BK13" t="s">
        <v>131</v>
      </c>
      <c r="BL13" t="s">
        <v>372</v>
      </c>
      <c r="BM13" t="s">
        <v>373</v>
      </c>
      <c r="BN13" t="s">
        <v>74</v>
      </c>
      <c r="BO13" t="s">
        <v>374</v>
      </c>
      <c r="BP13" t="s">
        <v>74</v>
      </c>
      <c r="BQ13" t="s">
        <v>74</v>
      </c>
      <c r="BR13" t="s">
        <v>104</v>
      </c>
      <c r="BS13" t="s">
        <v>375</v>
      </c>
      <c r="BT13" t="str">
        <f>HYPERLINK("https%3A%2F%2Fwww.webofscience.com%2Fwos%2Fwoscc%2Ffull-record%2FWOS:000462733300003","View Full Record in Web of Science")</f>
        <v>View Full Record in Web of Science</v>
      </c>
    </row>
    <row r="14" spans="1:72" x14ac:dyDescent="0.25">
      <c r="A14" t="s">
        <v>72</v>
      </c>
      <c r="B14" t="s">
        <v>376</v>
      </c>
      <c r="C14" t="s">
        <v>74</v>
      </c>
      <c r="D14" t="s">
        <v>74</v>
      </c>
      <c r="E14" t="s">
        <v>74</v>
      </c>
      <c r="F14" t="s">
        <v>377</v>
      </c>
      <c r="G14" t="s">
        <v>74</v>
      </c>
      <c r="H14" t="s">
        <v>74</v>
      </c>
      <c r="I14" t="s">
        <v>378</v>
      </c>
      <c r="J14" t="s">
        <v>379</v>
      </c>
      <c r="K14" t="s">
        <v>74</v>
      </c>
      <c r="L14" t="s">
        <v>74</v>
      </c>
      <c r="M14" t="s">
        <v>78</v>
      </c>
      <c r="N14" t="s">
        <v>79</v>
      </c>
      <c r="O14" t="s">
        <v>74</v>
      </c>
      <c r="P14" t="s">
        <v>74</v>
      </c>
      <c r="Q14" t="s">
        <v>74</v>
      </c>
      <c r="R14" t="s">
        <v>74</v>
      </c>
      <c r="S14" t="s">
        <v>74</v>
      </c>
      <c r="T14" t="s">
        <v>380</v>
      </c>
      <c r="U14" t="s">
        <v>381</v>
      </c>
      <c r="V14" t="s">
        <v>382</v>
      </c>
      <c r="W14" t="s">
        <v>383</v>
      </c>
      <c r="X14" t="s">
        <v>384</v>
      </c>
      <c r="Y14" t="s">
        <v>385</v>
      </c>
      <c r="Z14" t="s">
        <v>386</v>
      </c>
      <c r="AA14" t="s">
        <v>387</v>
      </c>
      <c r="AB14" t="s">
        <v>388</v>
      </c>
      <c r="AC14" t="s">
        <v>389</v>
      </c>
      <c r="AD14" t="s">
        <v>390</v>
      </c>
      <c r="AE14" t="s">
        <v>391</v>
      </c>
      <c r="AF14" t="s">
        <v>74</v>
      </c>
      <c r="AG14">
        <v>34</v>
      </c>
      <c r="AH14">
        <v>2</v>
      </c>
      <c r="AI14">
        <v>2</v>
      </c>
      <c r="AJ14">
        <v>0</v>
      </c>
      <c r="AK14">
        <v>5</v>
      </c>
      <c r="AL14" t="s">
        <v>392</v>
      </c>
      <c r="AM14" t="s">
        <v>393</v>
      </c>
      <c r="AN14" t="s">
        <v>394</v>
      </c>
      <c r="AO14" t="s">
        <v>395</v>
      </c>
      <c r="AP14" t="s">
        <v>396</v>
      </c>
      <c r="AQ14" t="s">
        <v>74</v>
      </c>
      <c r="AR14" t="s">
        <v>397</v>
      </c>
      <c r="AS14" t="s">
        <v>398</v>
      </c>
      <c r="AT14" t="s">
        <v>74</v>
      </c>
      <c r="AU14">
        <v>2019</v>
      </c>
      <c r="AV14">
        <v>13</v>
      </c>
      <c r="AW14">
        <v>1</v>
      </c>
      <c r="AX14" t="s">
        <v>74</v>
      </c>
      <c r="AY14" t="s">
        <v>74</v>
      </c>
      <c r="AZ14" t="s">
        <v>74</v>
      </c>
      <c r="BA14" t="s">
        <v>74</v>
      </c>
      <c r="BB14">
        <v>38</v>
      </c>
      <c r="BC14">
        <v>47</v>
      </c>
      <c r="BD14" t="s">
        <v>74</v>
      </c>
      <c r="BE14" t="s">
        <v>399</v>
      </c>
      <c r="BF14" t="str">
        <f>HYPERLINK("http://dx.doi.org/10.5114/hpc.2019.81109","http://dx.doi.org/10.5114/hpc.2019.81109")</f>
        <v>http://dx.doi.org/10.5114/hpc.2019.81109</v>
      </c>
      <c r="BG14" t="s">
        <v>74</v>
      </c>
      <c r="BH14" t="s">
        <v>74</v>
      </c>
      <c r="BI14">
        <v>10</v>
      </c>
      <c r="BJ14" t="s">
        <v>400</v>
      </c>
      <c r="BK14" t="s">
        <v>131</v>
      </c>
      <c r="BL14" t="s">
        <v>400</v>
      </c>
      <c r="BM14" t="s">
        <v>401</v>
      </c>
      <c r="BN14" t="s">
        <v>74</v>
      </c>
      <c r="BO14" t="s">
        <v>103</v>
      </c>
      <c r="BP14" t="s">
        <v>74</v>
      </c>
      <c r="BQ14" t="s">
        <v>74</v>
      </c>
      <c r="BR14" t="s">
        <v>104</v>
      </c>
      <c r="BS14" t="s">
        <v>402</v>
      </c>
      <c r="BT14" t="str">
        <f>HYPERLINK("https%3A%2F%2Fwww.webofscience.com%2Fwos%2Fwoscc%2Ffull-record%2FWOS:000462508900005","View Full Record in Web of Science")</f>
        <v>View Full Record in Web of Science</v>
      </c>
    </row>
    <row r="15" spans="1:72" x14ac:dyDescent="0.25">
      <c r="A15" t="s">
        <v>72</v>
      </c>
      <c r="B15" t="s">
        <v>403</v>
      </c>
      <c r="C15" t="s">
        <v>74</v>
      </c>
      <c r="D15" t="s">
        <v>74</v>
      </c>
      <c r="E15" t="s">
        <v>74</v>
      </c>
      <c r="F15" t="s">
        <v>404</v>
      </c>
      <c r="G15" t="s">
        <v>74</v>
      </c>
      <c r="H15" t="s">
        <v>74</v>
      </c>
      <c r="I15" t="s">
        <v>405</v>
      </c>
      <c r="J15" t="s">
        <v>329</v>
      </c>
      <c r="K15" t="s">
        <v>74</v>
      </c>
      <c r="L15" t="s">
        <v>74</v>
      </c>
      <c r="M15" t="s">
        <v>330</v>
      </c>
      <c r="N15" t="s">
        <v>79</v>
      </c>
      <c r="O15" t="s">
        <v>74</v>
      </c>
      <c r="P15" t="s">
        <v>74</v>
      </c>
      <c r="Q15" t="s">
        <v>74</v>
      </c>
      <c r="R15" t="s">
        <v>74</v>
      </c>
      <c r="S15" t="s">
        <v>74</v>
      </c>
      <c r="T15" t="s">
        <v>406</v>
      </c>
      <c r="U15" t="s">
        <v>407</v>
      </c>
      <c r="V15" t="s">
        <v>408</v>
      </c>
      <c r="W15" t="s">
        <v>409</v>
      </c>
      <c r="X15" t="s">
        <v>410</v>
      </c>
      <c r="Y15" t="s">
        <v>411</v>
      </c>
      <c r="Z15" t="s">
        <v>412</v>
      </c>
      <c r="AA15" t="s">
        <v>413</v>
      </c>
      <c r="AB15" t="s">
        <v>414</v>
      </c>
      <c r="AC15" t="s">
        <v>74</v>
      </c>
      <c r="AD15" t="s">
        <v>74</v>
      </c>
      <c r="AE15" t="s">
        <v>74</v>
      </c>
      <c r="AF15" t="s">
        <v>74</v>
      </c>
      <c r="AG15">
        <v>58</v>
      </c>
      <c r="AH15">
        <v>0</v>
      </c>
      <c r="AI15">
        <v>0</v>
      </c>
      <c r="AJ15">
        <v>1</v>
      </c>
      <c r="AK15">
        <v>6</v>
      </c>
      <c r="AL15" t="s">
        <v>340</v>
      </c>
      <c r="AM15" t="s">
        <v>341</v>
      </c>
      <c r="AN15" t="s">
        <v>342</v>
      </c>
      <c r="AO15" t="s">
        <v>343</v>
      </c>
      <c r="AP15" t="s">
        <v>344</v>
      </c>
      <c r="AQ15" t="s">
        <v>74</v>
      </c>
      <c r="AR15" t="s">
        <v>345</v>
      </c>
      <c r="AS15" t="s">
        <v>346</v>
      </c>
      <c r="AT15" t="s">
        <v>74</v>
      </c>
      <c r="AU15">
        <v>2019</v>
      </c>
      <c r="AV15">
        <v>63</v>
      </c>
      <c r="AW15">
        <v>3</v>
      </c>
      <c r="AX15" t="s">
        <v>74</v>
      </c>
      <c r="AY15" t="s">
        <v>74</v>
      </c>
      <c r="AZ15" t="s">
        <v>74</v>
      </c>
      <c r="BA15" t="s">
        <v>74</v>
      </c>
      <c r="BB15">
        <v>280</v>
      </c>
      <c r="BC15">
        <v>298</v>
      </c>
      <c r="BD15" t="s">
        <v>74</v>
      </c>
      <c r="BE15" t="s">
        <v>74</v>
      </c>
      <c r="BF15" t="s">
        <v>74</v>
      </c>
      <c r="BG15" t="s">
        <v>74</v>
      </c>
      <c r="BH15" t="s">
        <v>74</v>
      </c>
      <c r="BI15">
        <v>19</v>
      </c>
      <c r="BJ15" t="s">
        <v>206</v>
      </c>
      <c r="BK15" t="s">
        <v>101</v>
      </c>
      <c r="BL15" t="s">
        <v>207</v>
      </c>
      <c r="BM15" t="s">
        <v>415</v>
      </c>
      <c r="BN15" t="s">
        <v>74</v>
      </c>
      <c r="BO15" t="s">
        <v>74</v>
      </c>
      <c r="BP15" t="s">
        <v>74</v>
      </c>
      <c r="BQ15" t="s">
        <v>74</v>
      </c>
      <c r="BR15" t="s">
        <v>104</v>
      </c>
      <c r="BS15" t="s">
        <v>416</v>
      </c>
      <c r="BT15" t="str">
        <f>HYPERLINK("https%3A%2F%2Fwww.webofscience.com%2Fwos%2Fwoscc%2Ffull-record%2FWOS:000484133600003","View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420</v>
      </c>
      <c r="K16" t="s">
        <v>74</v>
      </c>
      <c r="L16" t="s">
        <v>74</v>
      </c>
      <c r="M16" t="s">
        <v>78</v>
      </c>
      <c r="N16" t="s">
        <v>79</v>
      </c>
      <c r="O16" t="s">
        <v>74</v>
      </c>
      <c r="P16" t="s">
        <v>74</v>
      </c>
      <c r="Q16" t="s">
        <v>74</v>
      </c>
      <c r="R16" t="s">
        <v>74</v>
      </c>
      <c r="S16" t="s">
        <v>74</v>
      </c>
      <c r="T16" t="s">
        <v>421</v>
      </c>
      <c r="U16" t="s">
        <v>422</v>
      </c>
      <c r="V16" t="s">
        <v>423</v>
      </c>
      <c r="W16" t="s">
        <v>424</v>
      </c>
      <c r="X16" t="s">
        <v>425</v>
      </c>
      <c r="Y16" t="s">
        <v>426</v>
      </c>
      <c r="Z16" t="s">
        <v>427</v>
      </c>
      <c r="AA16" t="s">
        <v>428</v>
      </c>
      <c r="AB16" t="s">
        <v>74</v>
      </c>
      <c r="AC16" t="s">
        <v>429</v>
      </c>
      <c r="AD16" t="s">
        <v>430</v>
      </c>
      <c r="AE16" t="s">
        <v>431</v>
      </c>
      <c r="AF16" t="s">
        <v>74</v>
      </c>
      <c r="AG16">
        <v>31</v>
      </c>
      <c r="AH16">
        <v>0</v>
      </c>
      <c r="AI16">
        <v>0</v>
      </c>
      <c r="AJ16">
        <v>0</v>
      </c>
      <c r="AK16">
        <v>4</v>
      </c>
      <c r="AL16" t="s">
        <v>432</v>
      </c>
      <c r="AM16" t="s">
        <v>433</v>
      </c>
      <c r="AN16" t="s">
        <v>434</v>
      </c>
      <c r="AO16" t="s">
        <v>435</v>
      </c>
      <c r="AP16" t="s">
        <v>74</v>
      </c>
      <c r="AQ16" t="s">
        <v>74</v>
      </c>
      <c r="AR16" t="s">
        <v>436</v>
      </c>
      <c r="AS16" t="s">
        <v>437</v>
      </c>
      <c r="AT16" t="s">
        <v>249</v>
      </c>
      <c r="AU16">
        <v>2018</v>
      </c>
      <c r="AV16">
        <v>7</v>
      </c>
      <c r="AW16">
        <v>2</v>
      </c>
      <c r="AX16" t="s">
        <v>74</v>
      </c>
      <c r="AY16" t="s">
        <v>74</v>
      </c>
      <c r="AZ16" t="s">
        <v>74</v>
      </c>
      <c r="BA16" t="s">
        <v>74</v>
      </c>
      <c r="BB16">
        <v>61</v>
      </c>
      <c r="BC16">
        <v>71</v>
      </c>
      <c r="BD16" t="s">
        <v>74</v>
      </c>
      <c r="BE16" t="s">
        <v>74</v>
      </c>
      <c r="BF16" t="s">
        <v>74</v>
      </c>
      <c r="BG16" t="s">
        <v>74</v>
      </c>
      <c r="BH16" t="s">
        <v>74</v>
      </c>
      <c r="BI16">
        <v>11</v>
      </c>
      <c r="BJ16" t="s">
        <v>372</v>
      </c>
      <c r="BK16" t="s">
        <v>131</v>
      </c>
      <c r="BL16" t="s">
        <v>372</v>
      </c>
      <c r="BM16" t="s">
        <v>438</v>
      </c>
      <c r="BN16" t="s">
        <v>74</v>
      </c>
      <c r="BO16" t="s">
        <v>74</v>
      </c>
      <c r="BP16" t="s">
        <v>74</v>
      </c>
      <c r="BQ16" t="s">
        <v>74</v>
      </c>
      <c r="BR16" t="s">
        <v>104</v>
      </c>
      <c r="BS16" t="s">
        <v>439</v>
      </c>
      <c r="BT16" t="str">
        <f>HYPERLINK("https%3A%2F%2Fwww.webofscience.com%2Fwos%2Fwoscc%2Ffull-record%2FWOS:000446775000007","View Full Record in Web of Science")</f>
        <v>View Full Record in Web of Science</v>
      </c>
    </row>
    <row r="17" spans="1:72" x14ac:dyDescent="0.25">
      <c r="A17" t="s">
        <v>72</v>
      </c>
      <c r="B17" t="s">
        <v>440</v>
      </c>
      <c r="C17" t="s">
        <v>74</v>
      </c>
      <c r="D17" t="s">
        <v>74</v>
      </c>
      <c r="E17" t="s">
        <v>74</v>
      </c>
      <c r="F17" t="s">
        <v>441</v>
      </c>
      <c r="G17" t="s">
        <v>74</v>
      </c>
      <c r="H17" t="s">
        <v>74</v>
      </c>
      <c r="I17" t="s">
        <v>442</v>
      </c>
      <c r="J17" t="s">
        <v>379</v>
      </c>
      <c r="K17" t="s">
        <v>74</v>
      </c>
      <c r="L17" t="s">
        <v>74</v>
      </c>
      <c r="M17" t="s">
        <v>78</v>
      </c>
      <c r="N17" t="s">
        <v>79</v>
      </c>
      <c r="O17" t="s">
        <v>74</v>
      </c>
      <c r="P17" t="s">
        <v>74</v>
      </c>
      <c r="Q17" t="s">
        <v>74</v>
      </c>
      <c r="R17" t="s">
        <v>74</v>
      </c>
      <c r="S17" t="s">
        <v>74</v>
      </c>
      <c r="T17" t="s">
        <v>443</v>
      </c>
      <c r="U17" t="s">
        <v>444</v>
      </c>
      <c r="V17" t="s">
        <v>445</v>
      </c>
      <c r="W17" t="s">
        <v>446</v>
      </c>
      <c r="X17" t="s">
        <v>447</v>
      </c>
      <c r="Y17" t="s">
        <v>448</v>
      </c>
      <c r="Z17" t="s">
        <v>449</v>
      </c>
      <c r="AA17" t="s">
        <v>450</v>
      </c>
      <c r="AB17" t="s">
        <v>451</v>
      </c>
      <c r="AC17" t="s">
        <v>452</v>
      </c>
      <c r="AD17" t="s">
        <v>453</v>
      </c>
      <c r="AE17" t="s">
        <v>454</v>
      </c>
      <c r="AF17" t="s">
        <v>74</v>
      </c>
      <c r="AG17">
        <v>20</v>
      </c>
      <c r="AH17">
        <v>4</v>
      </c>
      <c r="AI17">
        <v>4</v>
      </c>
      <c r="AJ17">
        <v>0</v>
      </c>
      <c r="AK17">
        <v>5</v>
      </c>
      <c r="AL17" t="s">
        <v>392</v>
      </c>
      <c r="AM17" t="s">
        <v>393</v>
      </c>
      <c r="AN17" t="s">
        <v>394</v>
      </c>
      <c r="AO17" t="s">
        <v>395</v>
      </c>
      <c r="AP17" t="s">
        <v>396</v>
      </c>
      <c r="AQ17" t="s">
        <v>74</v>
      </c>
      <c r="AR17" t="s">
        <v>397</v>
      </c>
      <c r="AS17" t="s">
        <v>398</v>
      </c>
      <c r="AT17" t="s">
        <v>74</v>
      </c>
      <c r="AU17">
        <v>2018</v>
      </c>
      <c r="AV17">
        <v>12</v>
      </c>
      <c r="AW17">
        <v>1</v>
      </c>
      <c r="AX17" t="s">
        <v>74</v>
      </c>
      <c r="AY17" t="s">
        <v>74</v>
      </c>
      <c r="AZ17" t="s">
        <v>74</v>
      </c>
      <c r="BA17" t="s">
        <v>74</v>
      </c>
      <c r="BB17">
        <v>41</v>
      </c>
      <c r="BC17">
        <v>48</v>
      </c>
      <c r="BD17" t="s">
        <v>74</v>
      </c>
      <c r="BE17" t="s">
        <v>455</v>
      </c>
      <c r="BF17" t="str">
        <f>HYPERLINK("http://dx.doi.org/10.5114/hpc.2018.74191","http://dx.doi.org/10.5114/hpc.2018.74191")</f>
        <v>http://dx.doi.org/10.5114/hpc.2018.74191</v>
      </c>
      <c r="BG17" t="s">
        <v>74</v>
      </c>
      <c r="BH17" t="s">
        <v>74</v>
      </c>
      <c r="BI17">
        <v>8</v>
      </c>
      <c r="BJ17" t="s">
        <v>400</v>
      </c>
      <c r="BK17" t="s">
        <v>131</v>
      </c>
      <c r="BL17" t="s">
        <v>400</v>
      </c>
      <c r="BM17" t="s">
        <v>456</v>
      </c>
      <c r="BN17" t="s">
        <v>74</v>
      </c>
      <c r="BO17" t="s">
        <v>374</v>
      </c>
      <c r="BP17" t="s">
        <v>74</v>
      </c>
      <c r="BQ17" t="s">
        <v>74</v>
      </c>
      <c r="BR17" t="s">
        <v>104</v>
      </c>
      <c r="BS17" t="s">
        <v>457</v>
      </c>
      <c r="BT17" t="str">
        <f>HYPERLINK("https%3A%2F%2Fwww.webofscience.com%2Fwos%2Fwoscc%2Ffull-record%2FWOS:000430459300007","View Full Record in Web of Science")</f>
        <v>View Full Record in Web of Science</v>
      </c>
    </row>
    <row r="18" spans="1:72" x14ac:dyDescent="0.25">
      <c r="A18" t="s">
        <v>72</v>
      </c>
      <c r="B18" t="s">
        <v>458</v>
      </c>
      <c r="C18" t="s">
        <v>74</v>
      </c>
      <c r="D18" t="s">
        <v>74</v>
      </c>
      <c r="E18" t="s">
        <v>74</v>
      </c>
      <c r="F18" t="s">
        <v>459</v>
      </c>
      <c r="G18" t="s">
        <v>74</v>
      </c>
      <c r="H18" t="s">
        <v>74</v>
      </c>
      <c r="I18" t="s">
        <v>460</v>
      </c>
      <c r="J18" t="s">
        <v>352</v>
      </c>
      <c r="K18" t="s">
        <v>74</v>
      </c>
      <c r="L18" t="s">
        <v>74</v>
      </c>
      <c r="M18" t="s">
        <v>78</v>
      </c>
      <c r="N18" t="s">
        <v>79</v>
      </c>
      <c r="O18" t="s">
        <v>74</v>
      </c>
      <c r="P18" t="s">
        <v>74</v>
      </c>
      <c r="Q18" t="s">
        <v>74</v>
      </c>
      <c r="R18" t="s">
        <v>74</v>
      </c>
      <c r="S18" t="s">
        <v>74</v>
      </c>
      <c r="T18" t="s">
        <v>461</v>
      </c>
      <c r="U18" t="s">
        <v>462</v>
      </c>
      <c r="V18" t="s">
        <v>463</v>
      </c>
      <c r="W18" t="s">
        <v>464</v>
      </c>
      <c r="X18" t="s">
        <v>465</v>
      </c>
      <c r="Y18" t="s">
        <v>466</v>
      </c>
      <c r="Z18" t="s">
        <v>467</v>
      </c>
      <c r="AA18" t="s">
        <v>468</v>
      </c>
      <c r="AB18" t="s">
        <v>469</v>
      </c>
      <c r="AC18" t="s">
        <v>470</v>
      </c>
      <c r="AD18" t="s">
        <v>471</v>
      </c>
      <c r="AE18" t="s">
        <v>472</v>
      </c>
      <c r="AF18" t="s">
        <v>74</v>
      </c>
      <c r="AG18">
        <v>31</v>
      </c>
      <c r="AH18">
        <v>3</v>
      </c>
      <c r="AI18">
        <v>3</v>
      </c>
      <c r="AJ18">
        <v>2</v>
      </c>
      <c r="AK18">
        <v>15</v>
      </c>
      <c r="AL18" t="s">
        <v>365</v>
      </c>
      <c r="AM18" t="s">
        <v>366</v>
      </c>
      <c r="AN18" t="s">
        <v>367</v>
      </c>
      <c r="AO18" t="s">
        <v>368</v>
      </c>
      <c r="AP18" t="s">
        <v>369</v>
      </c>
      <c r="AQ18" t="s">
        <v>74</v>
      </c>
      <c r="AR18" t="s">
        <v>352</v>
      </c>
      <c r="AS18" t="s">
        <v>370</v>
      </c>
      <c r="AT18" t="s">
        <v>74</v>
      </c>
      <c r="AU18">
        <v>2018</v>
      </c>
      <c r="AV18">
        <v>48</v>
      </c>
      <c r="AW18">
        <v>3</v>
      </c>
      <c r="AX18" t="s">
        <v>74</v>
      </c>
      <c r="AY18" t="s">
        <v>74</v>
      </c>
      <c r="AZ18" t="s">
        <v>74</v>
      </c>
      <c r="BA18" t="s">
        <v>74</v>
      </c>
      <c r="BB18">
        <v>115</v>
      </c>
      <c r="BC18">
        <v>120</v>
      </c>
      <c r="BD18" t="s">
        <v>74</v>
      </c>
      <c r="BE18" t="s">
        <v>473</v>
      </c>
      <c r="BF18" t="str">
        <f>HYPERLINK("http://dx.doi.org/10.5507/ag.2018.016","http://dx.doi.org/10.5507/ag.2018.016")</f>
        <v>http://dx.doi.org/10.5507/ag.2018.016</v>
      </c>
      <c r="BG18" t="s">
        <v>74</v>
      </c>
      <c r="BH18" t="s">
        <v>74</v>
      </c>
      <c r="BI18">
        <v>6</v>
      </c>
      <c r="BJ18" t="s">
        <v>372</v>
      </c>
      <c r="BK18" t="s">
        <v>131</v>
      </c>
      <c r="BL18" t="s">
        <v>372</v>
      </c>
      <c r="BM18" t="s">
        <v>474</v>
      </c>
      <c r="BN18" t="s">
        <v>74</v>
      </c>
      <c r="BO18" t="s">
        <v>475</v>
      </c>
      <c r="BP18" t="s">
        <v>74</v>
      </c>
      <c r="BQ18" t="s">
        <v>74</v>
      </c>
      <c r="BR18" t="s">
        <v>104</v>
      </c>
      <c r="BS18" t="s">
        <v>476</v>
      </c>
      <c r="BT18" t="str">
        <f>HYPERLINK("https%3A%2F%2Fwww.webofscience.com%2Fwos%2Fwoscc%2Ffull-record%2FWOS:000447312900004","View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79</v>
      </c>
      <c r="O19" t="s">
        <v>74</v>
      </c>
      <c r="P19" t="s">
        <v>74</v>
      </c>
      <c r="Q19" t="s">
        <v>74</v>
      </c>
      <c r="R19" t="s">
        <v>74</v>
      </c>
      <c r="S19" t="s">
        <v>74</v>
      </c>
      <c r="T19" t="s">
        <v>74</v>
      </c>
      <c r="U19" t="s">
        <v>481</v>
      </c>
      <c r="V19" t="s">
        <v>482</v>
      </c>
      <c r="W19" t="s">
        <v>483</v>
      </c>
      <c r="X19" t="s">
        <v>74</v>
      </c>
      <c r="Y19" t="s">
        <v>484</v>
      </c>
      <c r="Z19" t="s">
        <v>485</v>
      </c>
      <c r="AA19" t="s">
        <v>486</v>
      </c>
      <c r="AB19" t="s">
        <v>74</v>
      </c>
      <c r="AC19" t="s">
        <v>74</v>
      </c>
      <c r="AD19" t="s">
        <v>74</v>
      </c>
      <c r="AE19" t="s">
        <v>74</v>
      </c>
      <c r="AF19" t="s">
        <v>74</v>
      </c>
      <c r="AG19">
        <v>36</v>
      </c>
      <c r="AH19">
        <v>12</v>
      </c>
      <c r="AI19">
        <v>12</v>
      </c>
      <c r="AJ19">
        <v>0</v>
      </c>
      <c r="AK19">
        <v>23</v>
      </c>
      <c r="AL19" t="s">
        <v>121</v>
      </c>
      <c r="AM19" t="s">
        <v>122</v>
      </c>
      <c r="AN19" t="s">
        <v>123</v>
      </c>
      <c r="AO19" t="s">
        <v>487</v>
      </c>
      <c r="AP19" t="s">
        <v>488</v>
      </c>
      <c r="AQ19" t="s">
        <v>74</v>
      </c>
      <c r="AR19" t="s">
        <v>489</v>
      </c>
      <c r="AS19" t="s">
        <v>490</v>
      </c>
      <c r="AT19" t="s">
        <v>491</v>
      </c>
      <c r="AU19">
        <v>2013</v>
      </c>
      <c r="AV19">
        <v>45</v>
      </c>
      <c r="AW19">
        <v>1</v>
      </c>
      <c r="AX19" t="s">
        <v>74</v>
      </c>
      <c r="AY19" t="s">
        <v>74</v>
      </c>
      <c r="AZ19" t="s">
        <v>74</v>
      </c>
      <c r="BA19" t="s">
        <v>74</v>
      </c>
      <c r="BB19">
        <v>13</v>
      </c>
      <c r="BC19">
        <v>22</v>
      </c>
      <c r="BD19" t="s">
        <v>74</v>
      </c>
      <c r="BE19" t="s">
        <v>492</v>
      </c>
      <c r="BF19" t="str">
        <f>HYPERLINK("http://dx.doi.org/10.1363/4501313","http://dx.doi.org/10.1363/4501313")</f>
        <v>http://dx.doi.org/10.1363/4501313</v>
      </c>
      <c r="BG19" t="s">
        <v>74</v>
      </c>
      <c r="BH19" t="s">
        <v>74</v>
      </c>
      <c r="BI19">
        <v>10</v>
      </c>
      <c r="BJ19" t="s">
        <v>493</v>
      </c>
      <c r="BK19" t="s">
        <v>101</v>
      </c>
      <c r="BL19" t="s">
        <v>493</v>
      </c>
      <c r="BM19" t="s">
        <v>494</v>
      </c>
      <c r="BN19">
        <v>23489853</v>
      </c>
      <c r="BO19" t="s">
        <v>74</v>
      </c>
      <c r="BP19" t="s">
        <v>74</v>
      </c>
      <c r="BQ19" t="s">
        <v>74</v>
      </c>
      <c r="BR19" t="s">
        <v>104</v>
      </c>
      <c r="BS19" t="s">
        <v>495</v>
      </c>
      <c r="BT19" t="str">
        <f>HYPERLINK("https%3A%2F%2Fwww.webofscience.com%2Fwos%2Fwoscc%2Ffull-record%2FWOS:000316229700002","View Full Record in Web of Science")</f>
        <v>View Full Record in Web of Science</v>
      </c>
    </row>
    <row r="20" spans="1:72" x14ac:dyDescent="0.25">
      <c r="A20" t="s">
        <v>72</v>
      </c>
      <c r="B20" t="s">
        <v>496</v>
      </c>
      <c r="C20" t="s">
        <v>74</v>
      </c>
      <c r="D20" t="s">
        <v>74</v>
      </c>
      <c r="E20" t="s">
        <v>74</v>
      </c>
      <c r="F20" t="s">
        <v>497</v>
      </c>
      <c r="G20" t="s">
        <v>74</v>
      </c>
      <c r="H20" t="s">
        <v>74</v>
      </c>
      <c r="I20" t="s">
        <v>498</v>
      </c>
      <c r="J20" t="s">
        <v>499</v>
      </c>
      <c r="K20" t="s">
        <v>74</v>
      </c>
      <c r="L20" t="s">
        <v>74</v>
      </c>
      <c r="M20" t="s">
        <v>78</v>
      </c>
      <c r="N20" t="s">
        <v>79</v>
      </c>
      <c r="O20" t="s">
        <v>74</v>
      </c>
      <c r="P20" t="s">
        <v>74</v>
      </c>
      <c r="Q20" t="s">
        <v>74</v>
      </c>
      <c r="R20" t="s">
        <v>74</v>
      </c>
      <c r="S20" t="s">
        <v>74</v>
      </c>
      <c r="T20" t="s">
        <v>500</v>
      </c>
      <c r="U20" t="s">
        <v>501</v>
      </c>
      <c r="V20" t="s">
        <v>502</v>
      </c>
      <c r="W20" t="s">
        <v>503</v>
      </c>
      <c r="X20" t="s">
        <v>504</v>
      </c>
      <c r="Y20" t="s">
        <v>505</v>
      </c>
      <c r="Z20" t="s">
        <v>506</v>
      </c>
      <c r="AA20" t="s">
        <v>507</v>
      </c>
      <c r="AB20" t="s">
        <v>508</v>
      </c>
      <c r="AC20" t="s">
        <v>74</v>
      </c>
      <c r="AD20" t="s">
        <v>74</v>
      </c>
      <c r="AE20" t="s">
        <v>74</v>
      </c>
      <c r="AF20" t="s">
        <v>74</v>
      </c>
      <c r="AG20">
        <v>17</v>
      </c>
      <c r="AH20">
        <v>8</v>
      </c>
      <c r="AI20">
        <v>8</v>
      </c>
      <c r="AJ20">
        <v>1</v>
      </c>
      <c r="AK20">
        <v>24</v>
      </c>
      <c r="AL20" t="s">
        <v>509</v>
      </c>
      <c r="AM20" t="s">
        <v>510</v>
      </c>
      <c r="AN20" t="s">
        <v>511</v>
      </c>
      <c r="AO20" t="s">
        <v>512</v>
      </c>
      <c r="AP20" t="s">
        <v>74</v>
      </c>
      <c r="AQ20" t="s">
        <v>74</v>
      </c>
      <c r="AR20" t="s">
        <v>513</v>
      </c>
      <c r="AS20" t="s">
        <v>514</v>
      </c>
      <c r="AT20" t="s">
        <v>515</v>
      </c>
      <c r="AU20">
        <v>2012</v>
      </c>
      <c r="AV20">
        <v>18</v>
      </c>
      <c r="AW20">
        <v>1</v>
      </c>
      <c r="AX20" t="s">
        <v>74</v>
      </c>
      <c r="AY20" t="s">
        <v>74</v>
      </c>
      <c r="AZ20" t="s">
        <v>74</v>
      </c>
      <c r="BA20" t="s">
        <v>74</v>
      </c>
      <c r="BB20">
        <v>19</v>
      </c>
      <c r="BC20">
        <v>46</v>
      </c>
      <c r="BD20" t="s">
        <v>74</v>
      </c>
      <c r="BE20" t="s">
        <v>516</v>
      </c>
      <c r="BF20" t="str">
        <f>HYPERLINK("http://dx.doi.org/10.1177/1356336X11430659","http://dx.doi.org/10.1177/1356336X11430659")</f>
        <v>http://dx.doi.org/10.1177/1356336X11430659</v>
      </c>
      <c r="BG20" t="s">
        <v>74</v>
      </c>
      <c r="BH20" t="s">
        <v>74</v>
      </c>
      <c r="BI20">
        <v>28</v>
      </c>
      <c r="BJ20" t="s">
        <v>178</v>
      </c>
      <c r="BK20" t="s">
        <v>101</v>
      </c>
      <c r="BL20" t="s">
        <v>178</v>
      </c>
      <c r="BM20" t="s">
        <v>517</v>
      </c>
      <c r="BN20" t="s">
        <v>74</v>
      </c>
      <c r="BO20" t="s">
        <v>74</v>
      </c>
      <c r="BP20" t="s">
        <v>74</v>
      </c>
      <c r="BQ20" t="s">
        <v>74</v>
      </c>
      <c r="BR20" t="s">
        <v>104</v>
      </c>
      <c r="BS20" t="s">
        <v>518</v>
      </c>
      <c r="BT20" t="str">
        <f>HYPERLINK("https%3A%2F%2Fwww.webofscience.com%2Fwos%2Fwoscc%2Ffull-record%2FWOS:000300707200002","View Full Record in Web of Science")</f>
        <v>View Full Record in Web of Science</v>
      </c>
    </row>
    <row r="21" spans="1:72" x14ac:dyDescent="0.25">
      <c r="A21" t="s">
        <v>72</v>
      </c>
      <c r="B21" t="s">
        <v>519</v>
      </c>
      <c r="C21" t="s">
        <v>74</v>
      </c>
      <c r="D21" t="s">
        <v>74</v>
      </c>
      <c r="E21" t="s">
        <v>74</v>
      </c>
      <c r="F21" t="s">
        <v>520</v>
      </c>
      <c r="G21" t="s">
        <v>74</v>
      </c>
      <c r="H21" t="s">
        <v>74</v>
      </c>
      <c r="I21" t="s">
        <v>521</v>
      </c>
      <c r="J21" t="s">
        <v>329</v>
      </c>
      <c r="K21" t="s">
        <v>74</v>
      </c>
      <c r="L21" t="s">
        <v>74</v>
      </c>
      <c r="M21" t="s">
        <v>522</v>
      </c>
      <c r="N21" t="s">
        <v>79</v>
      </c>
      <c r="O21" t="s">
        <v>74</v>
      </c>
      <c r="P21" t="s">
        <v>74</v>
      </c>
      <c r="Q21" t="s">
        <v>74</v>
      </c>
      <c r="R21" t="s">
        <v>74</v>
      </c>
      <c r="S21" t="s">
        <v>74</v>
      </c>
      <c r="T21" t="s">
        <v>523</v>
      </c>
      <c r="U21" t="s">
        <v>74</v>
      </c>
      <c r="V21" t="s">
        <v>524</v>
      </c>
      <c r="W21" t="s">
        <v>525</v>
      </c>
      <c r="X21" t="s">
        <v>526</v>
      </c>
      <c r="Y21" t="s">
        <v>527</v>
      </c>
      <c r="Z21" t="s">
        <v>528</v>
      </c>
      <c r="AA21" t="s">
        <v>74</v>
      </c>
      <c r="AB21" t="s">
        <v>529</v>
      </c>
      <c r="AC21" t="s">
        <v>74</v>
      </c>
      <c r="AD21" t="s">
        <v>74</v>
      </c>
      <c r="AE21" t="s">
        <v>74</v>
      </c>
      <c r="AF21" t="s">
        <v>74</v>
      </c>
      <c r="AG21">
        <v>20</v>
      </c>
      <c r="AH21">
        <v>0</v>
      </c>
      <c r="AI21">
        <v>0</v>
      </c>
      <c r="AJ21">
        <v>0</v>
      </c>
      <c r="AK21">
        <v>2</v>
      </c>
      <c r="AL21" t="s">
        <v>340</v>
      </c>
      <c r="AM21" t="s">
        <v>341</v>
      </c>
      <c r="AN21" t="s">
        <v>342</v>
      </c>
      <c r="AO21" t="s">
        <v>343</v>
      </c>
      <c r="AP21" t="s">
        <v>74</v>
      </c>
      <c r="AQ21" t="s">
        <v>74</v>
      </c>
      <c r="AR21" t="s">
        <v>345</v>
      </c>
      <c r="AS21" t="s">
        <v>346</v>
      </c>
      <c r="AT21" t="s">
        <v>74</v>
      </c>
      <c r="AU21">
        <v>2009</v>
      </c>
      <c r="AV21">
        <v>53</v>
      </c>
      <c r="AW21">
        <v>1</v>
      </c>
      <c r="AX21" t="s">
        <v>74</v>
      </c>
      <c r="AY21" t="s">
        <v>74</v>
      </c>
      <c r="AZ21" t="s">
        <v>74</v>
      </c>
      <c r="BA21" t="s">
        <v>74</v>
      </c>
      <c r="BB21">
        <v>18</v>
      </c>
      <c r="BC21">
        <v>33</v>
      </c>
      <c r="BD21" t="s">
        <v>74</v>
      </c>
      <c r="BE21" t="s">
        <v>74</v>
      </c>
      <c r="BF21" t="s">
        <v>74</v>
      </c>
      <c r="BG21" t="s">
        <v>74</v>
      </c>
      <c r="BH21" t="s">
        <v>74</v>
      </c>
      <c r="BI21">
        <v>16</v>
      </c>
      <c r="BJ21" t="s">
        <v>206</v>
      </c>
      <c r="BK21" t="s">
        <v>101</v>
      </c>
      <c r="BL21" t="s">
        <v>207</v>
      </c>
      <c r="BM21" t="s">
        <v>530</v>
      </c>
      <c r="BN21" t="s">
        <v>74</v>
      </c>
      <c r="BO21" t="s">
        <v>74</v>
      </c>
      <c r="BP21" t="s">
        <v>74</v>
      </c>
      <c r="BQ21" t="s">
        <v>74</v>
      </c>
      <c r="BR21" t="s">
        <v>104</v>
      </c>
      <c r="BS21" t="s">
        <v>531</v>
      </c>
      <c r="BT21" t="str">
        <f>HYPERLINK("https%3A%2F%2Fwww.webofscience.com%2Fwos%2Fwoscc%2Ffull-record%2FWOS:000263890800002","View Full Record in Web of Science")</f>
        <v>View Full Record in Web of Science</v>
      </c>
    </row>
    <row r="22" spans="1:72" x14ac:dyDescent="0.25">
      <c r="A22" t="s">
        <v>72</v>
      </c>
      <c r="B22" t="s">
        <v>532</v>
      </c>
      <c r="C22" t="s">
        <v>74</v>
      </c>
      <c r="D22" t="s">
        <v>74</v>
      </c>
      <c r="E22" t="s">
        <v>74</v>
      </c>
      <c r="F22" t="s">
        <v>533</v>
      </c>
      <c r="G22" t="s">
        <v>74</v>
      </c>
      <c r="H22" t="s">
        <v>74</v>
      </c>
      <c r="I22" t="s">
        <v>534</v>
      </c>
      <c r="J22" t="s">
        <v>535</v>
      </c>
      <c r="K22" t="s">
        <v>74</v>
      </c>
      <c r="L22" t="s">
        <v>74</v>
      </c>
      <c r="M22" t="s">
        <v>78</v>
      </c>
      <c r="N22" t="s">
        <v>536</v>
      </c>
      <c r="O22" t="s">
        <v>537</v>
      </c>
      <c r="P22" t="s">
        <v>538</v>
      </c>
      <c r="Q22" t="s">
        <v>539</v>
      </c>
      <c r="R22" t="s">
        <v>74</v>
      </c>
      <c r="S22" t="s">
        <v>74</v>
      </c>
      <c r="T22" t="s">
        <v>540</v>
      </c>
      <c r="U22" t="s">
        <v>541</v>
      </c>
      <c r="V22" t="s">
        <v>542</v>
      </c>
      <c r="W22" t="s">
        <v>543</v>
      </c>
      <c r="X22" t="s">
        <v>544</v>
      </c>
      <c r="Y22" t="s">
        <v>545</v>
      </c>
      <c r="Z22" t="s">
        <v>546</v>
      </c>
      <c r="AA22" t="s">
        <v>74</v>
      </c>
      <c r="AB22" t="s">
        <v>74</v>
      </c>
      <c r="AC22" t="s">
        <v>74</v>
      </c>
      <c r="AD22" t="s">
        <v>74</v>
      </c>
      <c r="AE22" t="s">
        <v>74</v>
      </c>
      <c r="AF22" t="s">
        <v>74</v>
      </c>
      <c r="AG22">
        <v>25</v>
      </c>
      <c r="AH22">
        <v>2</v>
      </c>
      <c r="AI22">
        <v>2</v>
      </c>
      <c r="AJ22">
        <v>1</v>
      </c>
      <c r="AK22">
        <v>4</v>
      </c>
      <c r="AL22" t="s">
        <v>547</v>
      </c>
      <c r="AM22" t="s">
        <v>548</v>
      </c>
      <c r="AN22" t="s">
        <v>549</v>
      </c>
      <c r="AO22" t="s">
        <v>550</v>
      </c>
      <c r="AP22" t="s">
        <v>74</v>
      </c>
      <c r="AQ22" t="s">
        <v>74</v>
      </c>
      <c r="AR22" t="s">
        <v>551</v>
      </c>
      <c r="AS22" t="s">
        <v>552</v>
      </c>
      <c r="AT22" t="s">
        <v>74</v>
      </c>
      <c r="AU22">
        <v>2009</v>
      </c>
      <c r="AV22">
        <v>39</v>
      </c>
      <c r="AW22">
        <v>2</v>
      </c>
      <c r="AX22" t="s">
        <v>74</v>
      </c>
      <c r="AY22" t="s">
        <v>74</v>
      </c>
      <c r="AZ22" t="s">
        <v>74</v>
      </c>
      <c r="BA22" t="s">
        <v>74</v>
      </c>
      <c r="BB22">
        <v>265</v>
      </c>
      <c r="BC22">
        <v>288</v>
      </c>
      <c r="BD22" t="s">
        <v>74</v>
      </c>
      <c r="BE22" t="s">
        <v>553</v>
      </c>
      <c r="BF22" t="str">
        <f>HYPERLINK("http://dx.doi.org/10.1080/13501670903016357","http://dx.doi.org/10.1080/13501670903016357")</f>
        <v>http://dx.doi.org/10.1080/13501670903016357</v>
      </c>
      <c r="BG22" t="s">
        <v>74</v>
      </c>
      <c r="BH22" t="s">
        <v>74</v>
      </c>
      <c r="BI22">
        <v>24</v>
      </c>
      <c r="BJ22" t="s">
        <v>554</v>
      </c>
      <c r="BK22" t="s">
        <v>555</v>
      </c>
      <c r="BL22" t="s">
        <v>554</v>
      </c>
      <c r="BM22" t="s">
        <v>556</v>
      </c>
      <c r="BN22" t="s">
        <v>74</v>
      </c>
      <c r="BO22" t="s">
        <v>74</v>
      </c>
      <c r="BP22" t="s">
        <v>74</v>
      </c>
      <c r="BQ22" t="s">
        <v>74</v>
      </c>
      <c r="BR22" t="s">
        <v>104</v>
      </c>
      <c r="BS22" t="s">
        <v>557</v>
      </c>
      <c r="BT22" t="str">
        <f>HYPERLINK("https%3A%2F%2Fwww.webofscience.com%2Fwos%2Fwoscc%2Ffull-record%2FWOS:000277505600008","View Full Record in Web of Science")</f>
        <v>View Full Record in Web of Science</v>
      </c>
    </row>
    <row r="23" spans="1:72" x14ac:dyDescent="0.25">
      <c r="A23" t="s">
        <v>72</v>
      </c>
      <c r="B23" t="s">
        <v>558</v>
      </c>
      <c r="C23" t="s">
        <v>74</v>
      </c>
      <c r="D23" t="s">
        <v>74</v>
      </c>
      <c r="E23" t="s">
        <v>74</v>
      </c>
      <c r="F23" t="s">
        <v>559</v>
      </c>
      <c r="G23" t="s">
        <v>74</v>
      </c>
      <c r="H23" t="s">
        <v>74</v>
      </c>
      <c r="I23" t="s">
        <v>560</v>
      </c>
      <c r="J23" t="s">
        <v>329</v>
      </c>
      <c r="K23" t="s">
        <v>74</v>
      </c>
      <c r="L23" t="s">
        <v>74</v>
      </c>
      <c r="M23" t="s">
        <v>330</v>
      </c>
      <c r="N23" t="s">
        <v>79</v>
      </c>
      <c r="O23" t="s">
        <v>74</v>
      </c>
      <c r="P23" t="s">
        <v>74</v>
      </c>
      <c r="Q23" t="s">
        <v>74</v>
      </c>
      <c r="R23" t="s">
        <v>74</v>
      </c>
      <c r="S23" t="s">
        <v>74</v>
      </c>
      <c r="T23" t="s">
        <v>561</v>
      </c>
      <c r="U23" t="s">
        <v>562</v>
      </c>
      <c r="V23" t="s">
        <v>563</v>
      </c>
      <c r="W23" t="s">
        <v>564</v>
      </c>
      <c r="X23" t="s">
        <v>218</v>
      </c>
      <c r="Y23" t="s">
        <v>565</v>
      </c>
      <c r="Z23" t="s">
        <v>566</v>
      </c>
      <c r="AA23" t="s">
        <v>567</v>
      </c>
      <c r="AB23" t="s">
        <v>568</v>
      </c>
      <c r="AC23" t="s">
        <v>74</v>
      </c>
      <c r="AD23" t="s">
        <v>74</v>
      </c>
      <c r="AE23" t="s">
        <v>74</v>
      </c>
      <c r="AF23" t="s">
        <v>74</v>
      </c>
      <c r="AG23">
        <v>20</v>
      </c>
      <c r="AH23">
        <v>0</v>
      </c>
      <c r="AI23">
        <v>0</v>
      </c>
      <c r="AJ23">
        <v>0</v>
      </c>
      <c r="AK23">
        <v>3</v>
      </c>
      <c r="AL23" t="s">
        <v>340</v>
      </c>
      <c r="AM23" t="s">
        <v>341</v>
      </c>
      <c r="AN23" t="s">
        <v>342</v>
      </c>
      <c r="AO23" t="s">
        <v>343</v>
      </c>
      <c r="AP23" t="s">
        <v>74</v>
      </c>
      <c r="AQ23" t="s">
        <v>74</v>
      </c>
      <c r="AR23" t="s">
        <v>345</v>
      </c>
      <c r="AS23" t="s">
        <v>346</v>
      </c>
      <c r="AT23" t="s">
        <v>74</v>
      </c>
      <c r="AU23">
        <v>2008</v>
      </c>
      <c r="AV23">
        <v>52</v>
      </c>
      <c r="AW23">
        <v>5</v>
      </c>
      <c r="AX23" t="s">
        <v>74</v>
      </c>
      <c r="AY23" t="s">
        <v>74</v>
      </c>
      <c r="AZ23" t="s">
        <v>74</v>
      </c>
      <c r="BA23" t="s">
        <v>74</v>
      </c>
      <c r="BB23">
        <v>443</v>
      </c>
      <c r="BC23">
        <v>457</v>
      </c>
      <c r="BD23" t="s">
        <v>74</v>
      </c>
      <c r="BE23" t="s">
        <v>74</v>
      </c>
      <c r="BF23" t="s">
        <v>74</v>
      </c>
      <c r="BG23" t="s">
        <v>74</v>
      </c>
      <c r="BH23" t="s">
        <v>74</v>
      </c>
      <c r="BI23">
        <v>15</v>
      </c>
      <c r="BJ23" t="s">
        <v>206</v>
      </c>
      <c r="BK23" t="s">
        <v>101</v>
      </c>
      <c r="BL23" t="s">
        <v>207</v>
      </c>
      <c r="BM23" t="s">
        <v>569</v>
      </c>
      <c r="BN23" t="s">
        <v>74</v>
      </c>
      <c r="BO23" t="s">
        <v>74</v>
      </c>
      <c r="BP23" t="s">
        <v>74</v>
      </c>
      <c r="BQ23" t="s">
        <v>74</v>
      </c>
      <c r="BR23" t="s">
        <v>104</v>
      </c>
      <c r="BS23" t="s">
        <v>570</v>
      </c>
      <c r="BT23" t="str">
        <f>HYPERLINK("https%3A%2F%2Fwww.webofscience.com%2Fwos%2Fwoscc%2Ffull-record%2FWOS:000260732700002","View Full Record in Web of Science")</f>
        <v>View Full Record in Web of Science</v>
      </c>
    </row>
    <row r="24" spans="1:72" x14ac:dyDescent="0.25">
      <c r="A24" t="s">
        <v>72</v>
      </c>
      <c r="B24" t="s">
        <v>571</v>
      </c>
      <c r="C24" t="s">
        <v>74</v>
      </c>
      <c r="D24" t="s">
        <v>74</v>
      </c>
      <c r="E24" t="s">
        <v>74</v>
      </c>
      <c r="F24" t="s">
        <v>572</v>
      </c>
      <c r="G24" t="s">
        <v>74</v>
      </c>
      <c r="H24" t="s">
        <v>74</v>
      </c>
      <c r="I24" t="s">
        <v>573</v>
      </c>
      <c r="J24" t="s">
        <v>329</v>
      </c>
      <c r="K24" t="s">
        <v>74</v>
      </c>
      <c r="L24" t="s">
        <v>74</v>
      </c>
      <c r="M24" t="s">
        <v>522</v>
      </c>
      <c r="N24" t="s">
        <v>79</v>
      </c>
      <c r="O24" t="s">
        <v>74</v>
      </c>
      <c r="P24" t="s">
        <v>74</v>
      </c>
      <c r="Q24" t="s">
        <v>74</v>
      </c>
      <c r="R24" t="s">
        <v>74</v>
      </c>
      <c r="S24" t="s">
        <v>74</v>
      </c>
      <c r="T24" t="s">
        <v>574</v>
      </c>
      <c r="U24" t="s">
        <v>575</v>
      </c>
      <c r="V24" t="s">
        <v>576</v>
      </c>
      <c r="W24" t="s">
        <v>577</v>
      </c>
      <c r="X24" t="s">
        <v>218</v>
      </c>
      <c r="Y24" t="s">
        <v>578</v>
      </c>
      <c r="Z24" t="s">
        <v>579</v>
      </c>
      <c r="AA24" t="s">
        <v>580</v>
      </c>
      <c r="AB24" t="s">
        <v>581</v>
      </c>
      <c r="AC24" t="s">
        <v>74</v>
      </c>
      <c r="AD24" t="s">
        <v>74</v>
      </c>
      <c r="AE24" t="s">
        <v>74</v>
      </c>
      <c r="AF24" t="s">
        <v>74</v>
      </c>
      <c r="AG24">
        <v>26</v>
      </c>
      <c r="AH24">
        <v>1</v>
      </c>
      <c r="AI24">
        <v>1</v>
      </c>
      <c r="AJ24">
        <v>0</v>
      </c>
      <c r="AK24">
        <v>4</v>
      </c>
      <c r="AL24" t="s">
        <v>340</v>
      </c>
      <c r="AM24" t="s">
        <v>341</v>
      </c>
      <c r="AN24" t="s">
        <v>342</v>
      </c>
      <c r="AO24" t="s">
        <v>343</v>
      </c>
      <c r="AP24" t="s">
        <v>74</v>
      </c>
      <c r="AQ24" t="s">
        <v>74</v>
      </c>
      <c r="AR24" t="s">
        <v>345</v>
      </c>
      <c r="AS24" t="s">
        <v>346</v>
      </c>
      <c r="AT24" t="s">
        <v>74</v>
      </c>
      <c r="AU24">
        <v>2007</v>
      </c>
      <c r="AV24">
        <v>51</v>
      </c>
      <c r="AW24">
        <v>5</v>
      </c>
      <c r="AX24" t="s">
        <v>74</v>
      </c>
      <c r="AY24" t="s">
        <v>74</v>
      </c>
      <c r="AZ24" t="s">
        <v>74</v>
      </c>
      <c r="BA24" t="s">
        <v>74</v>
      </c>
      <c r="BB24">
        <v>464</v>
      </c>
      <c r="BC24">
        <v>475</v>
      </c>
      <c r="BD24" t="s">
        <v>74</v>
      </c>
      <c r="BE24" t="s">
        <v>74</v>
      </c>
      <c r="BF24" t="s">
        <v>74</v>
      </c>
      <c r="BG24" t="s">
        <v>74</v>
      </c>
      <c r="BH24" t="s">
        <v>74</v>
      </c>
      <c r="BI24">
        <v>12</v>
      </c>
      <c r="BJ24" t="s">
        <v>206</v>
      </c>
      <c r="BK24" t="s">
        <v>101</v>
      </c>
      <c r="BL24" t="s">
        <v>207</v>
      </c>
      <c r="BM24" t="s">
        <v>582</v>
      </c>
      <c r="BN24" t="s">
        <v>74</v>
      </c>
      <c r="BO24" t="s">
        <v>74</v>
      </c>
      <c r="BP24" t="s">
        <v>74</v>
      </c>
      <c r="BQ24" t="s">
        <v>74</v>
      </c>
      <c r="BR24" t="s">
        <v>104</v>
      </c>
      <c r="BS24" t="s">
        <v>583</v>
      </c>
      <c r="BT24" t="str">
        <f>HYPERLINK("https%3A%2F%2Fwww.webofscience.com%2Fwos%2Fwoscc%2Ffull-record%2FWOS:000251005800002","View Full Record in Web of Science")</f>
        <v>View Full Record in Web of Science</v>
      </c>
    </row>
    <row r="25" spans="1:72" x14ac:dyDescent="0.25">
      <c r="A25" t="s">
        <v>72</v>
      </c>
      <c r="B25" t="s">
        <v>584</v>
      </c>
      <c r="C25" t="s">
        <v>74</v>
      </c>
      <c r="D25" t="s">
        <v>74</v>
      </c>
      <c r="E25" t="s">
        <v>74</v>
      </c>
      <c r="F25" t="s">
        <v>584</v>
      </c>
      <c r="G25" t="s">
        <v>74</v>
      </c>
      <c r="H25" t="s">
        <v>74</v>
      </c>
      <c r="I25" t="s">
        <v>585</v>
      </c>
      <c r="J25" t="s">
        <v>586</v>
      </c>
      <c r="K25" t="s">
        <v>74</v>
      </c>
      <c r="L25" t="s">
        <v>74</v>
      </c>
      <c r="M25" t="s">
        <v>78</v>
      </c>
      <c r="N25" t="s">
        <v>536</v>
      </c>
      <c r="O25" t="s">
        <v>587</v>
      </c>
      <c r="P25" t="s">
        <v>588</v>
      </c>
      <c r="Q25" t="s">
        <v>589</v>
      </c>
      <c r="R25" t="s">
        <v>74</v>
      </c>
      <c r="S25" t="s">
        <v>74</v>
      </c>
      <c r="T25" t="s">
        <v>590</v>
      </c>
      <c r="U25" t="s">
        <v>591</v>
      </c>
      <c r="V25" t="s">
        <v>592</v>
      </c>
      <c r="W25" t="s">
        <v>593</v>
      </c>
      <c r="X25" t="s">
        <v>594</v>
      </c>
      <c r="Y25" t="s">
        <v>595</v>
      </c>
      <c r="Z25" t="s">
        <v>74</v>
      </c>
      <c r="AA25" t="s">
        <v>596</v>
      </c>
      <c r="AB25" t="s">
        <v>597</v>
      </c>
      <c r="AC25" t="s">
        <v>74</v>
      </c>
      <c r="AD25" t="s">
        <v>74</v>
      </c>
      <c r="AE25" t="s">
        <v>74</v>
      </c>
      <c r="AF25" t="s">
        <v>74</v>
      </c>
      <c r="AG25">
        <v>43</v>
      </c>
      <c r="AH25">
        <v>13</v>
      </c>
      <c r="AI25">
        <v>13</v>
      </c>
      <c r="AJ25">
        <v>0</v>
      </c>
      <c r="AK25">
        <v>15</v>
      </c>
      <c r="AL25" t="s">
        <v>598</v>
      </c>
      <c r="AM25" t="s">
        <v>599</v>
      </c>
      <c r="AN25" t="s">
        <v>600</v>
      </c>
      <c r="AO25" t="s">
        <v>601</v>
      </c>
      <c r="AP25" t="s">
        <v>74</v>
      </c>
      <c r="AQ25" t="s">
        <v>74</v>
      </c>
      <c r="AR25" t="s">
        <v>602</v>
      </c>
      <c r="AS25" t="s">
        <v>603</v>
      </c>
      <c r="AT25" t="s">
        <v>491</v>
      </c>
      <c r="AU25">
        <v>2002</v>
      </c>
      <c r="AV25">
        <v>17</v>
      </c>
      <c r="AW25">
        <v>1</v>
      </c>
      <c r="AX25" t="s">
        <v>74</v>
      </c>
      <c r="AY25" t="s">
        <v>74</v>
      </c>
      <c r="AZ25" t="s">
        <v>74</v>
      </c>
      <c r="BA25" t="s">
        <v>74</v>
      </c>
      <c r="BB25">
        <v>57</v>
      </c>
      <c r="BC25">
        <v>79</v>
      </c>
      <c r="BD25" t="s">
        <v>74</v>
      </c>
      <c r="BE25" t="s">
        <v>604</v>
      </c>
      <c r="BF25" t="str">
        <f>HYPERLINK("http://dx.doi.org/10.1023/A:1014541506828","http://dx.doi.org/10.1023/A:1014541506828")</f>
        <v>http://dx.doi.org/10.1023/A:1014541506828</v>
      </c>
      <c r="BG25" t="s">
        <v>74</v>
      </c>
      <c r="BH25" t="s">
        <v>74</v>
      </c>
      <c r="BI25">
        <v>23</v>
      </c>
      <c r="BJ25" t="s">
        <v>226</v>
      </c>
      <c r="BK25" t="s">
        <v>605</v>
      </c>
      <c r="BL25" t="s">
        <v>226</v>
      </c>
      <c r="BM25" t="s">
        <v>606</v>
      </c>
      <c r="BN25" t="s">
        <v>74</v>
      </c>
      <c r="BO25" t="s">
        <v>74</v>
      </c>
      <c r="BP25" t="s">
        <v>74</v>
      </c>
      <c r="BQ25" t="s">
        <v>74</v>
      </c>
      <c r="BR25" t="s">
        <v>104</v>
      </c>
      <c r="BS25" t="s">
        <v>607</v>
      </c>
      <c r="BT25" t="str">
        <f>HYPERLINK("https%3A%2F%2Fwww.webofscience.com%2Fwos%2Fwoscc%2Ffull-record%2FWOS:000175271200003","View Full Record in Web of Science")</f>
        <v>View Full Record in Web of Science</v>
      </c>
    </row>
    <row r="26" spans="1:72" x14ac:dyDescent="0.25">
      <c r="A26" t="s">
        <v>72</v>
      </c>
      <c r="B26" t="s">
        <v>608</v>
      </c>
      <c r="C26" t="s">
        <v>74</v>
      </c>
      <c r="D26" t="s">
        <v>74</v>
      </c>
      <c r="E26" t="s">
        <v>74</v>
      </c>
      <c r="F26" t="s">
        <v>608</v>
      </c>
      <c r="G26" t="s">
        <v>74</v>
      </c>
      <c r="H26" t="s">
        <v>74</v>
      </c>
      <c r="I26" t="s">
        <v>609</v>
      </c>
      <c r="J26" t="s">
        <v>213</v>
      </c>
      <c r="K26" t="s">
        <v>74</v>
      </c>
      <c r="L26" t="s">
        <v>74</v>
      </c>
      <c r="M26" t="s">
        <v>78</v>
      </c>
      <c r="N26" t="s">
        <v>79</v>
      </c>
      <c r="O26" t="s">
        <v>74</v>
      </c>
      <c r="P26" t="s">
        <v>74</v>
      </c>
      <c r="Q26" t="s">
        <v>74</v>
      </c>
      <c r="R26" t="s">
        <v>74</v>
      </c>
      <c r="S26" t="s">
        <v>74</v>
      </c>
      <c r="T26" t="s">
        <v>74</v>
      </c>
      <c r="U26" t="s">
        <v>610</v>
      </c>
      <c r="V26" t="s">
        <v>611</v>
      </c>
      <c r="W26" t="s">
        <v>612</v>
      </c>
      <c r="X26" t="s">
        <v>288</v>
      </c>
      <c r="Y26" t="s">
        <v>74</v>
      </c>
      <c r="Z26" t="s">
        <v>613</v>
      </c>
      <c r="AA26" t="s">
        <v>614</v>
      </c>
      <c r="AB26" t="s">
        <v>615</v>
      </c>
      <c r="AC26" t="s">
        <v>74</v>
      </c>
      <c r="AD26" t="s">
        <v>74</v>
      </c>
      <c r="AE26" t="s">
        <v>74</v>
      </c>
      <c r="AF26" t="s">
        <v>74</v>
      </c>
      <c r="AG26">
        <v>17</v>
      </c>
      <c r="AH26">
        <v>2</v>
      </c>
      <c r="AI26">
        <v>2</v>
      </c>
      <c r="AJ26">
        <v>0</v>
      </c>
      <c r="AK26">
        <v>1</v>
      </c>
      <c r="AL26" t="s">
        <v>219</v>
      </c>
      <c r="AM26" t="s">
        <v>147</v>
      </c>
      <c r="AN26" t="s">
        <v>220</v>
      </c>
      <c r="AO26" t="s">
        <v>221</v>
      </c>
      <c r="AP26" t="s">
        <v>222</v>
      </c>
      <c r="AQ26" t="s">
        <v>74</v>
      </c>
      <c r="AR26" t="s">
        <v>223</v>
      </c>
      <c r="AS26" t="s">
        <v>224</v>
      </c>
      <c r="AT26" t="s">
        <v>616</v>
      </c>
      <c r="AU26">
        <v>2001</v>
      </c>
      <c r="AV26">
        <v>33</v>
      </c>
      <c r="AW26">
        <v>3</v>
      </c>
      <c r="AX26" t="s">
        <v>74</v>
      </c>
      <c r="AY26" t="s">
        <v>74</v>
      </c>
      <c r="AZ26" t="s">
        <v>74</v>
      </c>
      <c r="BA26" t="s">
        <v>74</v>
      </c>
      <c r="BB26">
        <v>297</v>
      </c>
      <c r="BC26">
        <v>316</v>
      </c>
      <c r="BD26" t="s">
        <v>74</v>
      </c>
      <c r="BE26" t="s">
        <v>74</v>
      </c>
      <c r="BF26" t="s">
        <v>74</v>
      </c>
      <c r="BG26" t="s">
        <v>74</v>
      </c>
      <c r="BH26" t="s">
        <v>74</v>
      </c>
      <c r="BI26">
        <v>20</v>
      </c>
      <c r="BJ26" t="s">
        <v>226</v>
      </c>
      <c r="BK26" t="s">
        <v>101</v>
      </c>
      <c r="BL26" t="s">
        <v>226</v>
      </c>
      <c r="BM26" t="s">
        <v>617</v>
      </c>
      <c r="BN26" t="s">
        <v>74</v>
      </c>
      <c r="BO26" t="s">
        <v>74</v>
      </c>
      <c r="BP26" t="s">
        <v>74</v>
      </c>
      <c r="BQ26" t="s">
        <v>74</v>
      </c>
      <c r="BR26" t="s">
        <v>104</v>
      </c>
      <c r="BS26" t="s">
        <v>618</v>
      </c>
      <c r="BT26" t="str">
        <f>HYPERLINK("https%3A%2F%2Fwww.webofscience.com%2Fwos%2Fwoscc%2Ffull-record%2FWOS:000169302700004","View Full Record in Web of Science")</f>
        <v>View Full Record in Web of Science</v>
      </c>
    </row>
    <row r="27" spans="1:72" x14ac:dyDescent="0.25">
      <c r="A27" t="s">
        <v>72</v>
      </c>
      <c r="B27" t="s">
        <v>619</v>
      </c>
      <c r="C27" t="s">
        <v>74</v>
      </c>
      <c r="D27" t="s">
        <v>74</v>
      </c>
      <c r="E27" t="s">
        <v>74</v>
      </c>
      <c r="F27" t="s">
        <v>619</v>
      </c>
      <c r="G27" t="s">
        <v>74</v>
      </c>
      <c r="H27" t="s">
        <v>74</v>
      </c>
      <c r="I27" t="s">
        <v>620</v>
      </c>
      <c r="J27" t="s">
        <v>621</v>
      </c>
      <c r="K27" t="s">
        <v>74</v>
      </c>
      <c r="L27" t="s">
        <v>74</v>
      </c>
      <c r="M27" t="s">
        <v>78</v>
      </c>
      <c r="N27" t="s">
        <v>79</v>
      </c>
      <c r="O27" t="s">
        <v>74</v>
      </c>
      <c r="P27" t="s">
        <v>74</v>
      </c>
      <c r="Q27" t="s">
        <v>74</v>
      </c>
      <c r="R27" t="s">
        <v>74</v>
      </c>
      <c r="S27" t="s">
        <v>74</v>
      </c>
      <c r="T27" t="s">
        <v>622</v>
      </c>
      <c r="U27" t="s">
        <v>623</v>
      </c>
      <c r="V27" t="s">
        <v>624</v>
      </c>
      <c r="W27" t="s">
        <v>625</v>
      </c>
      <c r="X27" t="s">
        <v>626</v>
      </c>
      <c r="Y27" t="s">
        <v>74</v>
      </c>
      <c r="Z27" t="s">
        <v>627</v>
      </c>
      <c r="AA27" t="s">
        <v>628</v>
      </c>
      <c r="AB27" t="s">
        <v>629</v>
      </c>
      <c r="AC27" t="s">
        <v>74</v>
      </c>
      <c r="AD27" t="s">
        <v>74</v>
      </c>
      <c r="AE27" t="s">
        <v>74</v>
      </c>
      <c r="AF27" t="s">
        <v>74</v>
      </c>
      <c r="AG27">
        <v>32</v>
      </c>
      <c r="AH27">
        <v>7</v>
      </c>
      <c r="AI27">
        <v>7</v>
      </c>
      <c r="AJ27">
        <v>0</v>
      </c>
      <c r="AK27">
        <v>10</v>
      </c>
      <c r="AL27" t="s">
        <v>630</v>
      </c>
      <c r="AM27" t="s">
        <v>147</v>
      </c>
      <c r="AN27" t="s">
        <v>631</v>
      </c>
      <c r="AO27" t="s">
        <v>632</v>
      </c>
      <c r="AP27" t="s">
        <v>74</v>
      </c>
      <c r="AQ27" t="s">
        <v>74</v>
      </c>
      <c r="AR27" t="s">
        <v>633</v>
      </c>
      <c r="AS27" t="s">
        <v>634</v>
      </c>
      <c r="AT27" t="s">
        <v>74</v>
      </c>
      <c r="AU27">
        <v>2001</v>
      </c>
      <c r="AV27">
        <v>43</v>
      </c>
      <c r="AW27">
        <v>2</v>
      </c>
      <c r="AX27" t="s">
        <v>74</v>
      </c>
      <c r="AY27" t="s">
        <v>74</v>
      </c>
      <c r="AZ27" t="s">
        <v>74</v>
      </c>
      <c r="BA27" t="s">
        <v>74</v>
      </c>
      <c r="BB27">
        <v>113</v>
      </c>
      <c r="BC27">
        <v>123</v>
      </c>
      <c r="BD27" t="s">
        <v>74</v>
      </c>
      <c r="BE27" t="s">
        <v>74</v>
      </c>
      <c r="BF27" t="s">
        <v>74</v>
      </c>
      <c r="BG27" t="s">
        <v>74</v>
      </c>
      <c r="BH27" t="s">
        <v>74</v>
      </c>
      <c r="BI27">
        <v>11</v>
      </c>
      <c r="BJ27" t="s">
        <v>206</v>
      </c>
      <c r="BK27" t="s">
        <v>101</v>
      </c>
      <c r="BL27" t="s">
        <v>207</v>
      </c>
      <c r="BM27" t="s">
        <v>635</v>
      </c>
      <c r="BN27" t="s">
        <v>74</v>
      </c>
      <c r="BO27" t="s">
        <v>74</v>
      </c>
      <c r="BP27" t="s">
        <v>74</v>
      </c>
      <c r="BQ27" t="s">
        <v>74</v>
      </c>
      <c r="BR27" t="s">
        <v>104</v>
      </c>
      <c r="BS27" t="s">
        <v>636</v>
      </c>
      <c r="BT27" t="str">
        <f>HYPERLINK("https%3A%2F%2Fwww.webofscience.com%2Fwos%2Fwoscc%2Ffull-record%2FWOS:000170130600004","View Full Record in Web of Science")</f>
        <v>View Full Record in Web of Science</v>
      </c>
    </row>
    <row r="28" spans="1:72" x14ac:dyDescent="0.25">
      <c r="A28" t="s">
        <v>72</v>
      </c>
      <c r="B28" t="s">
        <v>637</v>
      </c>
      <c r="C28" t="s">
        <v>74</v>
      </c>
      <c r="D28" t="s">
        <v>74</v>
      </c>
      <c r="E28" t="s">
        <v>74</v>
      </c>
      <c r="F28" t="s">
        <v>637</v>
      </c>
      <c r="G28" t="s">
        <v>74</v>
      </c>
      <c r="H28" t="s">
        <v>74</v>
      </c>
      <c r="I28" t="s">
        <v>638</v>
      </c>
      <c r="J28" t="s">
        <v>213</v>
      </c>
      <c r="K28" t="s">
        <v>74</v>
      </c>
      <c r="L28" t="s">
        <v>74</v>
      </c>
      <c r="M28" t="s">
        <v>330</v>
      </c>
      <c r="N28" t="s">
        <v>79</v>
      </c>
      <c r="O28" t="s">
        <v>74</v>
      </c>
      <c r="P28" t="s">
        <v>74</v>
      </c>
      <c r="Q28" t="s">
        <v>74</v>
      </c>
      <c r="R28" t="s">
        <v>74</v>
      </c>
      <c r="S28" t="s">
        <v>74</v>
      </c>
      <c r="T28" t="s">
        <v>74</v>
      </c>
      <c r="U28" t="s">
        <v>639</v>
      </c>
      <c r="V28" t="s">
        <v>640</v>
      </c>
      <c r="W28" t="s">
        <v>641</v>
      </c>
      <c r="X28" t="s">
        <v>218</v>
      </c>
      <c r="Y28" t="s">
        <v>74</v>
      </c>
      <c r="Z28" t="s">
        <v>642</v>
      </c>
      <c r="AA28" t="s">
        <v>74</v>
      </c>
      <c r="AB28" t="s">
        <v>74</v>
      </c>
      <c r="AC28" t="s">
        <v>74</v>
      </c>
      <c r="AD28" t="s">
        <v>74</v>
      </c>
      <c r="AE28" t="s">
        <v>74</v>
      </c>
      <c r="AF28" t="s">
        <v>74</v>
      </c>
      <c r="AG28">
        <v>23</v>
      </c>
      <c r="AH28">
        <v>0</v>
      </c>
      <c r="AI28">
        <v>0</v>
      </c>
      <c r="AJ28">
        <v>1</v>
      </c>
      <c r="AK28">
        <v>5</v>
      </c>
      <c r="AL28" t="s">
        <v>219</v>
      </c>
      <c r="AM28" t="s">
        <v>147</v>
      </c>
      <c r="AN28" t="s">
        <v>220</v>
      </c>
      <c r="AO28" t="s">
        <v>221</v>
      </c>
      <c r="AP28" t="s">
        <v>222</v>
      </c>
      <c r="AQ28" t="s">
        <v>74</v>
      </c>
      <c r="AR28" t="s">
        <v>223</v>
      </c>
      <c r="AS28" t="s">
        <v>224</v>
      </c>
      <c r="AT28" t="s">
        <v>74</v>
      </c>
      <c r="AU28">
        <v>2001</v>
      </c>
      <c r="AV28">
        <v>33</v>
      </c>
      <c r="AW28">
        <v>4</v>
      </c>
      <c r="AX28" t="s">
        <v>74</v>
      </c>
      <c r="AY28" t="s">
        <v>74</v>
      </c>
      <c r="AZ28" t="s">
        <v>74</v>
      </c>
      <c r="BA28" t="s">
        <v>74</v>
      </c>
      <c r="BB28">
        <v>335</v>
      </c>
      <c r="BC28">
        <v>352</v>
      </c>
      <c r="BD28" t="s">
        <v>74</v>
      </c>
      <c r="BE28" t="s">
        <v>74</v>
      </c>
      <c r="BF28" t="s">
        <v>74</v>
      </c>
      <c r="BG28" t="s">
        <v>74</v>
      </c>
      <c r="BH28" t="s">
        <v>74</v>
      </c>
      <c r="BI28">
        <v>18</v>
      </c>
      <c r="BJ28" t="s">
        <v>226</v>
      </c>
      <c r="BK28" t="s">
        <v>101</v>
      </c>
      <c r="BL28" t="s">
        <v>226</v>
      </c>
      <c r="BM28" t="s">
        <v>643</v>
      </c>
      <c r="BN28" t="s">
        <v>74</v>
      </c>
      <c r="BO28" t="s">
        <v>74</v>
      </c>
      <c r="BP28" t="s">
        <v>74</v>
      </c>
      <c r="BQ28" t="s">
        <v>74</v>
      </c>
      <c r="BR28" t="s">
        <v>104</v>
      </c>
      <c r="BS28" t="s">
        <v>644</v>
      </c>
      <c r="BT28" t="str">
        <f>HYPERLINK("https%3A%2F%2Fwww.webofscience.com%2Fwos%2Fwoscc%2Ffull-record%2FWOS:000170383700001","View Full Record in Web of Science")</f>
        <v>View Full Record in Web of Science</v>
      </c>
    </row>
    <row r="29" spans="1:72" x14ac:dyDescent="0.25">
      <c r="A29" t="s">
        <v>72</v>
      </c>
      <c r="B29" t="s">
        <v>645</v>
      </c>
      <c r="C29" t="s">
        <v>74</v>
      </c>
      <c r="D29" t="s">
        <v>74</v>
      </c>
      <c r="E29" t="s">
        <v>74</v>
      </c>
      <c r="F29" t="s">
        <v>645</v>
      </c>
      <c r="G29" t="s">
        <v>74</v>
      </c>
      <c r="H29" t="s">
        <v>74</v>
      </c>
      <c r="I29" t="s">
        <v>646</v>
      </c>
      <c r="J29" t="s">
        <v>329</v>
      </c>
      <c r="K29" t="s">
        <v>74</v>
      </c>
      <c r="L29" t="s">
        <v>74</v>
      </c>
      <c r="M29" t="s">
        <v>522</v>
      </c>
      <c r="N29" t="s">
        <v>79</v>
      </c>
      <c r="O29" t="s">
        <v>74</v>
      </c>
      <c r="P29" t="s">
        <v>74</v>
      </c>
      <c r="Q29" t="s">
        <v>74</v>
      </c>
      <c r="R29" t="s">
        <v>74</v>
      </c>
      <c r="S29" t="s">
        <v>74</v>
      </c>
      <c r="T29" t="s">
        <v>647</v>
      </c>
      <c r="U29" t="s">
        <v>648</v>
      </c>
      <c r="V29" t="s">
        <v>649</v>
      </c>
      <c r="W29" t="s">
        <v>650</v>
      </c>
      <c r="X29" t="s">
        <v>626</v>
      </c>
      <c r="Y29" t="s">
        <v>651</v>
      </c>
      <c r="Z29" t="s">
        <v>74</v>
      </c>
      <c r="AA29" t="s">
        <v>628</v>
      </c>
      <c r="AB29" t="s">
        <v>629</v>
      </c>
      <c r="AC29" t="s">
        <v>74</v>
      </c>
      <c r="AD29" t="s">
        <v>74</v>
      </c>
      <c r="AE29" t="s">
        <v>74</v>
      </c>
      <c r="AF29" t="s">
        <v>74</v>
      </c>
      <c r="AG29">
        <v>23</v>
      </c>
      <c r="AH29">
        <v>7</v>
      </c>
      <c r="AI29">
        <v>7</v>
      </c>
      <c r="AJ29">
        <v>0</v>
      </c>
      <c r="AK29">
        <v>14</v>
      </c>
      <c r="AL29" t="s">
        <v>340</v>
      </c>
      <c r="AM29" t="s">
        <v>341</v>
      </c>
      <c r="AN29" t="s">
        <v>342</v>
      </c>
      <c r="AO29" t="s">
        <v>343</v>
      </c>
      <c r="AP29" t="s">
        <v>344</v>
      </c>
      <c r="AQ29" t="s">
        <v>74</v>
      </c>
      <c r="AR29" t="s">
        <v>345</v>
      </c>
      <c r="AS29" t="s">
        <v>346</v>
      </c>
      <c r="AT29" t="s">
        <v>74</v>
      </c>
      <c r="AU29">
        <v>2000</v>
      </c>
      <c r="AV29">
        <v>44</v>
      </c>
      <c r="AW29">
        <v>2</v>
      </c>
      <c r="AX29" t="s">
        <v>74</v>
      </c>
      <c r="AY29" t="s">
        <v>74</v>
      </c>
      <c r="AZ29" t="s">
        <v>74</v>
      </c>
      <c r="BA29" t="s">
        <v>74</v>
      </c>
      <c r="BB29">
        <v>132</v>
      </c>
      <c r="BC29">
        <v>147</v>
      </c>
      <c r="BD29" t="s">
        <v>74</v>
      </c>
      <c r="BE29" t="s">
        <v>74</v>
      </c>
      <c r="BF29" t="s">
        <v>74</v>
      </c>
      <c r="BG29" t="s">
        <v>74</v>
      </c>
      <c r="BH29" t="s">
        <v>74</v>
      </c>
      <c r="BI29">
        <v>16</v>
      </c>
      <c r="BJ29" t="s">
        <v>206</v>
      </c>
      <c r="BK29" t="s">
        <v>101</v>
      </c>
      <c r="BL29" t="s">
        <v>207</v>
      </c>
      <c r="BM29" t="s">
        <v>652</v>
      </c>
      <c r="BN29" t="s">
        <v>74</v>
      </c>
      <c r="BO29" t="s">
        <v>74</v>
      </c>
      <c r="BP29" t="s">
        <v>74</v>
      </c>
      <c r="BQ29" t="s">
        <v>74</v>
      </c>
      <c r="BR29" t="s">
        <v>104</v>
      </c>
      <c r="BS29" t="s">
        <v>653</v>
      </c>
      <c r="BT29" t="str">
        <f>HYPERLINK("https%3A%2F%2Fwww.webofscience.com%2Fwos%2Fwoscc%2Ffull-record%2FWOS:000087683800003","View Full Record in Web of Science")</f>
        <v>View Full Record in Web of Science</v>
      </c>
    </row>
    <row r="30" spans="1:72" x14ac:dyDescent="0.25">
      <c r="A30" t="s">
        <v>72</v>
      </c>
      <c r="B30" t="s">
        <v>654</v>
      </c>
      <c r="C30" t="s">
        <v>74</v>
      </c>
      <c r="D30" t="s">
        <v>74</v>
      </c>
      <c r="E30" t="s">
        <v>74</v>
      </c>
      <c r="F30" t="s">
        <v>654</v>
      </c>
      <c r="G30" t="s">
        <v>74</v>
      </c>
      <c r="H30" t="s">
        <v>74</v>
      </c>
      <c r="I30" t="s">
        <v>655</v>
      </c>
      <c r="J30" t="s">
        <v>621</v>
      </c>
      <c r="K30" t="s">
        <v>74</v>
      </c>
      <c r="L30" t="s">
        <v>74</v>
      </c>
      <c r="M30" t="s">
        <v>78</v>
      </c>
      <c r="N30" t="s">
        <v>79</v>
      </c>
      <c r="O30" t="s">
        <v>74</v>
      </c>
      <c r="P30" t="s">
        <v>74</v>
      </c>
      <c r="Q30" t="s">
        <v>74</v>
      </c>
      <c r="R30" t="s">
        <v>74</v>
      </c>
      <c r="S30" t="s">
        <v>74</v>
      </c>
      <c r="T30" t="s">
        <v>656</v>
      </c>
      <c r="U30" t="s">
        <v>657</v>
      </c>
      <c r="V30" t="s">
        <v>658</v>
      </c>
      <c r="W30" t="s">
        <v>659</v>
      </c>
      <c r="X30" t="s">
        <v>218</v>
      </c>
      <c r="Y30" t="s">
        <v>660</v>
      </c>
      <c r="Z30" t="s">
        <v>74</v>
      </c>
      <c r="AA30" t="s">
        <v>74</v>
      </c>
      <c r="AB30" t="s">
        <v>74</v>
      </c>
      <c r="AC30" t="s">
        <v>74</v>
      </c>
      <c r="AD30" t="s">
        <v>74</v>
      </c>
      <c r="AE30" t="s">
        <v>74</v>
      </c>
      <c r="AF30" t="s">
        <v>74</v>
      </c>
      <c r="AG30">
        <v>18</v>
      </c>
      <c r="AH30">
        <v>2</v>
      </c>
      <c r="AI30">
        <v>2</v>
      </c>
      <c r="AJ30">
        <v>0</v>
      </c>
      <c r="AK30">
        <v>2</v>
      </c>
      <c r="AL30" t="s">
        <v>630</v>
      </c>
      <c r="AM30" t="s">
        <v>147</v>
      </c>
      <c r="AN30" t="s">
        <v>661</v>
      </c>
      <c r="AO30" t="s">
        <v>632</v>
      </c>
      <c r="AP30" t="s">
        <v>74</v>
      </c>
      <c r="AQ30" t="s">
        <v>74</v>
      </c>
      <c r="AR30" t="s">
        <v>633</v>
      </c>
      <c r="AS30" t="s">
        <v>634</v>
      </c>
      <c r="AT30" t="s">
        <v>74</v>
      </c>
      <c r="AU30">
        <v>2000</v>
      </c>
      <c r="AV30">
        <v>42</v>
      </c>
      <c r="AW30">
        <v>4</v>
      </c>
      <c r="AX30" t="s">
        <v>74</v>
      </c>
      <c r="AY30" t="s">
        <v>74</v>
      </c>
      <c r="AZ30" t="s">
        <v>74</v>
      </c>
      <c r="BA30" t="s">
        <v>74</v>
      </c>
      <c r="BB30">
        <v>369</v>
      </c>
      <c r="BC30">
        <v>378</v>
      </c>
      <c r="BD30" t="s">
        <v>74</v>
      </c>
      <c r="BE30" t="s">
        <v>74</v>
      </c>
      <c r="BF30" t="s">
        <v>74</v>
      </c>
      <c r="BG30" t="s">
        <v>74</v>
      </c>
      <c r="BH30" t="s">
        <v>74</v>
      </c>
      <c r="BI30">
        <v>10</v>
      </c>
      <c r="BJ30" t="s">
        <v>206</v>
      </c>
      <c r="BK30" t="s">
        <v>101</v>
      </c>
      <c r="BL30" t="s">
        <v>207</v>
      </c>
      <c r="BM30" t="s">
        <v>662</v>
      </c>
      <c r="BN30" t="s">
        <v>74</v>
      </c>
      <c r="BO30" t="s">
        <v>74</v>
      </c>
      <c r="BP30" t="s">
        <v>74</v>
      </c>
      <c r="BQ30" t="s">
        <v>74</v>
      </c>
      <c r="BR30" t="s">
        <v>104</v>
      </c>
      <c r="BS30" t="s">
        <v>663</v>
      </c>
      <c r="BT30" t="str">
        <f>HYPERLINK("https%3A%2F%2Fwww.webofscience.com%2Fwos%2Fwoscc%2Ffull-record%2FWOS:000165948800011","View Full Record in Web of Science")</f>
        <v>View Full Record in Web of Science</v>
      </c>
    </row>
    <row r="31" spans="1:72" x14ac:dyDescent="0.25">
      <c r="A31" t="s">
        <v>72</v>
      </c>
      <c r="B31" t="s">
        <v>664</v>
      </c>
      <c r="C31" t="s">
        <v>74</v>
      </c>
      <c r="D31" t="s">
        <v>74</v>
      </c>
      <c r="E31" t="s">
        <v>74</v>
      </c>
      <c r="F31" t="s">
        <v>664</v>
      </c>
      <c r="G31" t="s">
        <v>74</v>
      </c>
      <c r="H31" t="s">
        <v>74</v>
      </c>
      <c r="I31" t="s">
        <v>665</v>
      </c>
      <c r="J31" t="s">
        <v>621</v>
      </c>
      <c r="K31" t="s">
        <v>74</v>
      </c>
      <c r="L31" t="s">
        <v>74</v>
      </c>
      <c r="M31" t="s">
        <v>78</v>
      </c>
      <c r="N31" t="s">
        <v>79</v>
      </c>
      <c r="O31" t="s">
        <v>74</v>
      </c>
      <c r="P31" t="s">
        <v>74</v>
      </c>
      <c r="Q31" t="s">
        <v>74</v>
      </c>
      <c r="R31" t="s">
        <v>74</v>
      </c>
      <c r="S31" t="s">
        <v>74</v>
      </c>
      <c r="T31" t="s">
        <v>666</v>
      </c>
      <c r="U31" t="s">
        <v>74</v>
      </c>
      <c r="V31" t="s">
        <v>667</v>
      </c>
      <c r="W31" t="s">
        <v>659</v>
      </c>
      <c r="X31" t="s">
        <v>218</v>
      </c>
      <c r="Y31" t="s">
        <v>668</v>
      </c>
      <c r="Z31" t="s">
        <v>74</v>
      </c>
      <c r="AA31" t="s">
        <v>74</v>
      </c>
      <c r="AB31" t="s">
        <v>74</v>
      </c>
      <c r="AC31" t="s">
        <v>74</v>
      </c>
      <c r="AD31" t="s">
        <v>74</v>
      </c>
      <c r="AE31" t="s">
        <v>74</v>
      </c>
      <c r="AF31" t="s">
        <v>74</v>
      </c>
      <c r="AG31">
        <v>22</v>
      </c>
      <c r="AH31">
        <v>0</v>
      </c>
      <c r="AI31">
        <v>0</v>
      </c>
      <c r="AJ31">
        <v>0</v>
      </c>
      <c r="AK31">
        <v>1</v>
      </c>
      <c r="AL31" t="s">
        <v>630</v>
      </c>
      <c r="AM31" t="s">
        <v>147</v>
      </c>
      <c r="AN31" t="s">
        <v>661</v>
      </c>
      <c r="AO31" t="s">
        <v>632</v>
      </c>
      <c r="AP31" t="s">
        <v>74</v>
      </c>
      <c r="AQ31" t="s">
        <v>74</v>
      </c>
      <c r="AR31" t="s">
        <v>633</v>
      </c>
      <c r="AS31" t="s">
        <v>634</v>
      </c>
      <c r="AT31" t="s">
        <v>74</v>
      </c>
      <c r="AU31">
        <v>2000</v>
      </c>
      <c r="AV31">
        <v>42</v>
      </c>
      <c r="AW31" t="s">
        <v>669</v>
      </c>
      <c r="AX31" t="s">
        <v>74</v>
      </c>
      <c r="AY31" t="s">
        <v>74</v>
      </c>
      <c r="AZ31" t="s">
        <v>74</v>
      </c>
      <c r="BA31" t="s">
        <v>74</v>
      </c>
      <c r="BB31">
        <v>147</v>
      </c>
      <c r="BC31">
        <v>155</v>
      </c>
      <c r="BD31" t="s">
        <v>74</v>
      </c>
      <c r="BE31" t="s">
        <v>74</v>
      </c>
      <c r="BF31" t="s">
        <v>74</v>
      </c>
      <c r="BG31" t="s">
        <v>74</v>
      </c>
      <c r="BH31" t="s">
        <v>74</v>
      </c>
      <c r="BI31">
        <v>9</v>
      </c>
      <c r="BJ31" t="s">
        <v>206</v>
      </c>
      <c r="BK31" t="s">
        <v>101</v>
      </c>
      <c r="BL31" t="s">
        <v>207</v>
      </c>
      <c r="BM31" t="s">
        <v>670</v>
      </c>
      <c r="BN31" t="s">
        <v>74</v>
      </c>
      <c r="BO31" t="s">
        <v>74</v>
      </c>
      <c r="BP31" t="s">
        <v>74</v>
      </c>
      <c r="BQ31" t="s">
        <v>74</v>
      </c>
      <c r="BR31" t="s">
        <v>104</v>
      </c>
      <c r="BS31" t="s">
        <v>671</v>
      </c>
      <c r="BT31" t="str">
        <f>HYPERLINK("https%3A%2F%2Fwww.webofscience.com%2Fwos%2Fwoscc%2Ffull-record%2FWOS:000088516700016","View Full Record in Web of Science")</f>
        <v>View Full Record in Web of Science</v>
      </c>
    </row>
    <row r="32" spans="1:72" x14ac:dyDescent="0.25">
      <c r="A32" t="s">
        <v>72</v>
      </c>
      <c r="B32" t="s">
        <v>672</v>
      </c>
      <c r="C32" t="s">
        <v>74</v>
      </c>
      <c r="D32" t="s">
        <v>74</v>
      </c>
      <c r="E32" t="s">
        <v>74</v>
      </c>
      <c r="F32" t="s">
        <v>672</v>
      </c>
      <c r="G32" t="s">
        <v>74</v>
      </c>
      <c r="H32" t="s">
        <v>74</v>
      </c>
      <c r="I32" t="s">
        <v>673</v>
      </c>
      <c r="J32" t="s">
        <v>213</v>
      </c>
      <c r="K32" t="s">
        <v>74</v>
      </c>
      <c r="L32" t="s">
        <v>74</v>
      </c>
      <c r="M32" t="s">
        <v>330</v>
      </c>
      <c r="N32" t="s">
        <v>79</v>
      </c>
      <c r="O32" t="s">
        <v>74</v>
      </c>
      <c r="P32" t="s">
        <v>74</v>
      </c>
      <c r="Q32" t="s">
        <v>74</v>
      </c>
      <c r="R32" t="s">
        <v>74</v>
      </c>
      <c r="S32" t="s">
        <v>74</v>
      </c>
      <c r="T32" t="s">
        <v>674</v>
      </c>
      <c r="U32" t="s">
        <v>74</v>
      </c>
      <c r="V32" t="s">
        <v>675</v>
      </c>
      <c r="W32" t="s">
        <v>74</v>
      </c>
      <c r="X32" t="s">
        <v>74</v>
      </c>
      <c r="Y32" t="s">
        <v>676</v>
      </c>
      <c r="Z32" t="s">
        <v>74</v>
      </c>
      <c r="AA32" t="s">
        <v>74</v>
      </c>
      <c r="AB32" t="s">
        <v>74</v>
      </c>
      <c r="AC32" t="s">
        <v>74</v>
      </c>
      <c r="AD32" t="s">
        <v>74</v>
      </c>
      <c r="AE32" t="s">
        <v>74</v>
      </c>
      <c r="AF32" t="s">
        <v>74</v>
      </c>
      <c r="AG32">
        <v>22</v>
      </c>
      <c r="AH32">
        <v>1</v>
      </c>
      <c r="AI32">
        <v>1</v>
      </c>
      <c r="AJ32">
        <v>0</v>
      </c>
      <c r="AK32">
        <v>16</v>
      </c>
      <c r="AL32" t="s">
        <v>219</v>
      </c>
      <c r="AM32" t="s">
        <v>147</v>
      </c>
      <c r="AN32" t="s">
        <v>220</v>
      </c>
      <c r="AO32" t="s">
        <v>221</v>
      </c>
      <c r="AP32" t="s">
        <v>222</v>
      </c>
      <c r="AQ32" t="s">
        <v>74</v>
      </c>
      <c r="AR32" t="s">
        <v>223</v>
      </c>
      <c r="AS32" t="s">
        <v>224</v>
      </c>
      <c r="AT32" t="s">
        <v>74</v>
      </c>
      <c r="AU32">
        <v>1994</v>
      </c>
      <c r="AV32">
        <v>26</v>
      </c>
      <c r="AW32">
        <v>4</v>
      </c>
      <c r="AX32" t="s">
        <v>74</v>
      </c>
      <c r="AY32" t="s">
        <v>74</v>
      </c>
      <c r="AZ32" t="s">
        <v>74</v>
      </c>
      <c r="BA32" t="s">
        <v>74</v>
      </c>
      <c r="BB32">
        <v>361</v>
      </c>
      <c r="BC32" t="s">
        <v>677</v>
      </c>
      <c r="BD32" t="s">
        <v>74</v>
      </c>
      <c r="BE32" t="s">
        <v>74</v>
      </c>
      <c r="BF32" t="s">
        <v>74</v>
      </c>
      <c r="BG32" t="s">
        <v>74</v>
      </c>
      <c r="BH32" t="s">
        <v>74</v>
      </c>
      <c r="BI32">
        <v>0</v>
      </c>
      <c r="BJ32" t="s">
        <v>226</v>
      </c>
      <c r="BK32" t="s">
        <v>101</v>
      </c>
      <c r="BL32" t="s">
        <v>226</v>
      </c>
      <c r="BM32" t="s">
        <v>678</v>
      </c>
      <c r="BN32" t="s">
        <v>74</v>
      </c>
      <c r="BO32" t="s">
        <v>74</v>
      </c>
      <c r="BP32" t="s">
        <v>74</v>
      </c>
      <c r="BQ32" t="s">
        <v>74</v>
      </c>
      <c r="BR32" t="s">
        <v>104</v>
      </c>
      <c r="BS32" t="s">
        <v>679</v>
      </c>
      <c r="BT32" t="str">
        <f>HYPERLINK("https%3A%2F%2Fwww.webofscience.com%2Fwos%2Fwoscc%2Ffull-record%2FWOS:A1994QG72500005","View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2023-10-25T15:12:04Z</dcterms:created>
  <dcterms:modified xsi:type="dcterms:W3CDTF">2023-10-25T15:12:04Z</dcterms:modified>
</cp:coreProperties>
</file>